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L_NS1800.VL.0018\"/>
    </mc:Choice>
  </mc:AlternateContent>
  <bookViews>
    <workbookView xWindow="0" yWindow="0" windowWidth="26190" windowHeight="11700" tabRatio="830"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11" hidden="1">'8. Общие сведения'!$A$21:$WVH$86</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эфф'!$A$1:$AZ$119</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сведения'!$A$1:$B$86</definedName>
  </definedNames>
  <calcPr calcId="162913"/>
</workbook>
</file>

<file path=xl/calcChain.xml><?xml version="1.0" encoding="utf-8"?>
<calcChain xmlns="http://schemas.openxmlformats.org/spreadsheetml/2006/main">
  <c r="B61" i="22" l="1"/>
  <c r="E24" i="15" l="1"/>
  <c r="AB25" i="15"/>
  <c r="AC25" i="15"/>
  <c r="AB26" i="15"/>
  <c r="AC26" i="15"/>
  <c r="AB27" i="15"/>
  <c r="AC27" i="15"/>
  <c r="AB28" i="15"/>
  <c r="AC28" i="15"/>
  <c r="AB29" i="15"/>
  <c r="AC29" i="15"/>
  <c r="AB30" i="15"/>
  <c r="AC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C24" i="15"/>
  <c r="AB24" i="15"/>
  <c r="B42" i="22" l="1"/>
  <c r="C48" i="7" l="1"/>
  <c r="D30" i="15"/>
  <c r="H49" i="16"/>
  <c r="G49" i="16"/>
  <c r="G47" i="16"/>
  <c r="H47" i="16"/>
  <c r="H44" i="16"/>
  <c r="G44" i="16"/>
  <c r="G43" i="16"/>
  <c r="C61" i="15"/>
  <c r="D61" i="15" l="1"/>
  <c r="E30" i="15"/>
  <c r="G24" i="15"/>
  <c r="F24" i="15"/>
  <c r="C30" i="15"/>
  <c r="B62" i="22" l="1"/>
  <c r="B60" i="22"/>
  <c r="B34" i="22"/>
  <c r="H40" i="16" l="1"/>
  <c r="G40" i="16"/>
  <c r="H39" i="16"/>
  <c r="D49" i="16"/>
  <c r="C50" i="16" s="1"/>
  <c r="D50" i="16" s="1"/>
  <c r="C53" i="16" s="1"/>
  <c r="D53" i="16" s="1"/>
  <c r="C49" i="16"/>
  <c r="D47" i="16"/>
  <c r="C47" i="16"/>
  <c r="C44" i="16"/>
  <c r="D43" i="16" s="1"/>
  <c r="C43" i="16" s="1"/>
  <c r="C39" i="16"/>
  <c r="D39" i="16" s="1"/>
  <c r="C40" i="16" s="1"/>
  <c r="C32" i="16"/>
  <c r="D32" i="16" s="1"/>
  <c r="C33" i="16" s="1"/>
  <c r="D31" i="16"/>
  <c r="G62" i="15"/>
  <c r="G69" i="15"/>
  <c r="D33" i="16" l="1"/>
  <c r="C35" i="16" s="1"/>
  <c r="D35" i="16" s="1"/>
  <c r="C37" i="16"/>
  <c r="D37" i="16" s="1"/>
  <c r="D40" i="16"/>
  <c r="D42" i="16"/>
  <c r="C42" i="16" s="1"/>
  <c r="E25" i="14"/>
  <c r="K22" i="12"/>
  <c r="J22" i="12"/>
  <c r="I22" i="12"/>
  <c r="H22" i="12"/>
  <c r="G50" i="16" l="1"/>
  <c r="G52" i="16" s="1"/>
  <c r="G39" i="16"/>
  <c r="H42" i="16" l="1"/>
  <c r="G42" i="16" s="1"/>
  <c r="G35" i="16"/>
  <c r="G37" i="16"/>
  <c r="H37" i="16" s="1"/>
  <c r="C49"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0"/>
  <c r="A15" i="19" s="1"/>
  <c r="A12" i="10"/>
  <c r="A12" i="19" s="1"/>
  <c r="A9" i="10"/>
  <c r="A9" i="19" s="1"/>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<sst xmlns="http://schemas.openxmlformats.org/spreadsheetml/2006/main" count="1684" uniqueCount="667">
  <si>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</si>
  <si>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</si>
  <si>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</si>
  <si>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</si>
  <si>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</si>
  <si>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</si>
  <si>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</si>
  <si>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</si>
  <si>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</si>
  <si>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</si>
  <si>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</si>
  <si>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</si>
  <si>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</si>
  <si>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</si>
  <si>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</si>
  <si>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</si>
  <si>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</si>
  <si>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</si>
  <si>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</si>
  <si>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</si>
  <si>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</si>
  <si>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</si>
  <si>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</si>
  <si>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</si>
  <si>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</si>
  <si>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</si>
  <si>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</si>
  <si>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</si>
  <si>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</si>
  <si>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</si>
  <si>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</si>
  <si>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</si>
  <si>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</si>
  <si>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</si>
  <si>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</si>
  <si>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</si>
  <si>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</si>
  <si>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</si>
  <si>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</si>
  <si>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</si>
  <si>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</si>
  <si>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</si>
  <si>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</si>
  <si>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</si>
  <si>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</si>
  <si>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</si>
  <si>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</si>
  <si>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</si>
  <si>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</si>
  <si>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</si>
  <si>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</si>
  <si>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</si>
  <si>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</si>
  <si>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</si>
  <si>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</si>
  <si>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</si>
  <si>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</si>
  <si>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</si>
  <si>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</si>
  <si>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</si>
  <si>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</si>
  <si>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</si>
  <si>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</si>
  <si>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</si>
  <si>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</si>
  <si>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</si>
  <si>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</si>
  <si>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</si>
  <si>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</si>
  <si>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</si>
  <si>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</si>
  <si>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</si>
  <si>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</si>
  <si>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</si>
  <si>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</si>
  <si>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</si>
  <si>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</si>
  <si>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</si>
  <si>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</si>
  <si>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</si>
  <si>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</si>
  <si>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</si>
  <si>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</si>
  <si>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</si>
  <si>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</si>
  <si>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</si>
  <si>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</si>
  <si>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</si>
  <si>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</si>
  <si>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</si>
  <si>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</si>
  <si>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</si>
  <si>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</si>
  <si>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</si>
  <si>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</si>
  <si>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</si>
  <si>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</si>
  <si>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</si>
  <si>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</si>
  <si>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</si>
  <si>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</si>
  <si>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</si>
  <si>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</si>
  <si>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</si>
  <si>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</si>
  <si>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</si>
  <si>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</si>
  <si>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</si>
  <si>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</si>
  <si>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</si>
  <si>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</si>
  <si>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</si>
  <si>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</si>
  <si>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</si>
  <si>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</si>
  <si>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</si>
  <si>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</si>
  <si>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</si>
  <si>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</si>
  <si>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</si>
  <si>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</si>
  <si>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</si>
  <si>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</si>
  <si>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</si>
  <si>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</si>
  <si>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</si>
  <si>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</si>
  <si>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</si>
  <si>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</si>
  <si>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</si>
  <si>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</si>
  <si>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</si>
  <si>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</si>
  <si>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</si>
  <si>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</si>
  <si>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</si>
  <si>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</si>
  <si>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</si>
  <si>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</si>
  <si>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</si>
  <si>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</si>
  <si>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</si>
  <si>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</si>
  <si>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</si>
  <si>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</si>
  <si>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</si>
  <si>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</si>
  <si>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</si>
  <si>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</si>
  <si>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</si>
  <si>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</si>
  <si>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</si>
  <si>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</si>
  <si>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</si>
  <si>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</si>
  <si>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</si>
  <si>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</si>
  <si>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</si>
  <si>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</si>
  <si>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</si>
  <si>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</si>
  <si>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</si>
  <si>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</si>
  <si>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</si>
  <si>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</si>
  <si>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</si>
  <si>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</si>
  <si>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</si>
  <si>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</si>
  <si>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</si>
  <si>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</si>
  <si>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</si>
  <si>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</si>
  <si>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</si>
  <si>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</si>
  <si>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</si>
  <si>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</si>
  <si>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</si>
  <si>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</si>
  <si>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</si>
  <si>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</si>
  <si>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</si>
  <si>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</si>
  <si>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</si>
  <si>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</si>
  <si>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</si>
  <si>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</si>
  <si>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</si>
  <si>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</si>
  <si>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</si>
  <si>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</si>
  <si>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</si>
  <si>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</si>
  <si>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</si>
  <si>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</si>
  <si>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</si>
  <si>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</si>
  <si>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</si>
  <si>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</si>
  <si>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</si>
  <si>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</si>
  <si>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</si>
  <si>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</si>
  <si>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</si>
  <si>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</si>
  <si>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</si>
  <si>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</si>
  <si>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</si>
  <si>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</si>
  <si>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</si>
  <si>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</si>
  <si>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</si>
  <si>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</si>
  <si>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</si>
  <si>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</si>
  <si>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</si>
  <si>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</si>
  <si>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</si>
  <si>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</si>
  <si>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</si>
  <si>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</si>
  <si>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</si>
  <si>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</si>
  <si>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</si>
  <si>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</si>
  <si>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</si>
  <si>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</si>
  <si>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</si>
  <si>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</si>
  <si>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</si>
  <si>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</si>
  <si>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</si>
  <si>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</si>
  <si>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</si>
  <si>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</si>
  <si>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</si>
  <si>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</si>
  <si>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</si>
  <si>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</si>
  <si>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</si>
  <si>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</si>
  <si>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</si>
  <si>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</si>
  <si>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</si>
  <si>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</si>
  <si>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</si>
  <si>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</si>
  <si>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</si>
  <si>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</si>
  <si>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</si>
  <si>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</si>
  <si>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</si>
  <si>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</si>
  <si>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</si>
  <si>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</si>
  <si>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</si>
  <si>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</si>
  <si>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</si>
  <si>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</si>
  <si>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</si>
  <si>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</si>
  <si>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</si>
  <si>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</si>
  <si>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</si>
  <si>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</si>
  <si>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</si>
  <si>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</si>
  <si>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</si>
  <si>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</si>
  <si>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</si>
  <si>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</si>
  <si>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</si>
  <si>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</si>
  <si>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</si>
  <si>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</si>
  <si>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</si>
  <si>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</si>
  <si>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</si>
  <si>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</si>
  <si>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</si>
  <si>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</si>
  <si>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</si>
  <si>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</si>
  <si>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</si>
  <si>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</si>
  <si>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</si>
  <si>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</si>
  <si>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</si>
  <si>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</si>
  <si>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</si>
  <si>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</si>
  <si>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</si>
  <si>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</si>
  <si>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</si>
  <si>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</si>
  <si>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</si>
  <si>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</si>
  <si>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</si>
  <si>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</si>
  <si>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</si>
  <si>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</si>
  <si>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</si>
  <si>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</si>
  <si>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</si>
  <si>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</si>
  <si>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</si>
  <si>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</si>
  <si>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</si>
  <si>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</si>
  <si>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</si>
  <si>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</si>
  <si>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</si>
  <si>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</si>
  <si>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</si>
  <si>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</si>
  <si>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</si>
  <si>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</si>
  <si>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</si>
  <si>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</si>
  <si>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</si>
  <si>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</si>
  <si>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</si>
  <si>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</si>
  <si>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</si>
  <si>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</si>
  <si>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</si>
  <si>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</si>
  <si>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</si>
  <si>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</si>
  <si>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</si>
  <si>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</si>
  <si>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</si>
  <si>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</si>
  <si>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</si>
  <si>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</si>
  <si>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</si>
  <si>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</si>
  <si>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</si>
  <si>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</si>
  <si>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</si>
  <si>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</si>
  <si>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</si>
  <si>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</si>
  <si>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</si>
  <si>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</si>
  <si>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</si>
  <si>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</si>
  <si>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</si>
  <si>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</si>
  <si>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</si>
  <si>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</si>
  <si>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</si>
  <si>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</si>
  <si>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</si>
  <si>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</si>
  <si>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</si>
  <si>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</si>
  <si>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</si>
  <si>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</si>
  <si>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</si>
  <si>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</si>
  <si>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</si>
  <si>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</si>
  <si>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</si>
  <si>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</si>
  <si>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</si>
  <si>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</si>
  <si>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</si>
  <si>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</si>
  <si>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</si>
  <si>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</si>
  <si>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</si>
  <si>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</si>
  <si>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</si>
  <si>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</si>
  <si>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</si>
  <si>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</si>
  <si>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</si>
  <si>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</si>
  <si>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</si>
  <si>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</si>
  <si>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</si>
  <si>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</si>
  <si>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</si>
  <si>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</si>
  <si>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</si>
  <si>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</si>
  <si>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</si>
  <si>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</si>
  <si>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</si>
  <si>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</si>
  <si>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</si>
  <si>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</si>
  <si>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</si>
  <si>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</si>
  <si>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</si>
  <si>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</si>
  <si>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</si>
  <si>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</si>
  <si>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</si>
  <si>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</si>
  <si>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</si>
  <si>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</si>
  <si>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</si>
  <si>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</si>
  <si>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</si>
  <si>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</si>
  <si>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</si>
  <si>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</si>
  <si>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</si>
  <si>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</si>
  <si>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</si>
  <si>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</si>
  <si>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</si>
  <si>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</si>
  <si>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</si>
  <si>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</si>
  <si>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</si>
  <si>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</si>
  <si>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</si>
  <si>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</si>
  <si>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</si>
  <si>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</si>
  <si>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</si>
  <si>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</si>
  <si>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</si>
  <si>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</si>
  <si>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</si>
  <si>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</si>
  <si>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</si>
  <si>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</si>
  <si>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</si>
  <si>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</si>
  <si>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</si>
  <si>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</si>
  <si>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</si>
  <si>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</si>
  <si>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</si>
  <si>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</si>
  <si>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</si>
  <si>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</si>
  <si>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</si>
  <si>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</si>
  <si>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</si>
  <si>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</si>
  <si>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</si>
  <si>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</si>
  <si>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</si>
  <si>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</si>
  <si>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</si>
  <si>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</si>
  <si>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</si>
  <si>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</si>
  <si>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</si>
  <si>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</si>
  <si>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</si>
  <si>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</si>
  <si>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</si>
  <si>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</si>
  <si>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</si>
  <si>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</si>
  <si>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</si>
  <si>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</si>
  <si>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</si>
  <si>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</si>
  <si>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</si>
  <si>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</si>
  <si>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</si>
  <si>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</si>
  <si>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</si>
  <si>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</si>
  <si>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</si>
  <si>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</si>
  <si>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</si>
  <si>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</si>
  <si>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</si>
  <si>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</si>
  <si>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</si>
  <si>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</si>
  <si>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</si>
  <si>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</si>
  <si>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</si>
  <si>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</si>
  <si>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</si>
  <si>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</si>
  <si>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</si>
  <si>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</si>
  <si>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</si>
  <si>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</si>
  <si>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</si>
  <si>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</si>
  <si>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</si>
  <si>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</si>
  <si>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</si>
  <si>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</si>
  <si>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</si>
  <si>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</si>
  <si>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</si>
  <si>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</si>
  <si>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</si>
  <si>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</si>
  <si>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</si>
  <si>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</si>
  <si>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</si>
  <si>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</si>
  <si>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</si>
  <si>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</si>
  <si>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</si>
  <si>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</si>
  <si>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</si>
  <si>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</si>
  <si>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</si>
  <si>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</si>
  <si>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</si>
  <si>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</si>
  <si>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новое строительство</t>
  </si>
  <si>
    <t>Нет</t>
  </si>
  <si>
    <t>не требуется</t>
  </si>
  <si>
    <t>ЯНАО</t>
  </si>
  <si>
    <t>Пуровский район</t>
  </si>
  <si>
    <t>_</t>
  </si>
  <si>
    <t>не применимо</t>
  </si>
  <si>
    <t>не относится</t>
  </si>
  <si>
    <t>нет</t>
  </si>
  <si>
    <t>Проблемные вопросы отсутствуют</t>
  </si>
  <si>
    <t>подписан/заключен</t>
  </si>
  <si>
    <t>нд</t>
  </si>
  <si>
    <t>АО "Россети Тюмень"</t>
  </si>
  <si>
    <t>Филиал АО "Россети Тюмень" Ноябрьские электрические сети</t>
  </si>
  <si>
    <t xml:space="preserve"> - по договорам подряда (в разбивке по каждому подрядчику и по договорам):</t>
  </si>
  <si>
    <t>объем заключенного договора в ценах ______ года с НДС, млн. руб.</t>
  </si>
  <si>
    <t>ЯНАО, г. Ноябрьск, Юго-Восточный промузел, панель IXB</t>
  </si>
  <si>
    <t xml:space="preserve">Отпайка ВЛ 10 кВ от ВЛ 10 кВ Городская -Комплект 1 до КТП-630 кВА АГНКС </t>
  </si>
  <si>
    <t>1. проектирование и строительство участка ЛЭП 10 кВ от ВЛ 10 кВ Городская-Комплект 1 до границы заявителя;
2. установку реклоузера 10 кВ на границе балансовой принадлежности сетевой организации, в точке присоединения энергопринимающих устройств заявителя, в соответствии с требованиями ПУЭ, ПТЭ с применением микропроцессорных счетчиков и ТТ класса точности не ниже 0,5S;
3. передачу данных ТИ (активная и реактивная мощность, напряжение) и ТС в филиал АО «Россети Тюмень» Ноябрьские электрические сети;
4. согласование трассы прохождения ЛЭП 10 кВ со всеми заинтересованными организациями</t>
  </si>
  <si>
    <t xml:space="preserve">1. проектирование и строительство участка ЛЭП 10 кВ от ВЛ 10 кВ Городская-Комплект 1 до границы заявителя; 2. установку реклоузера 10 кВ на границе балансовой принадлежности сетевой организации, в точке присоединения энергопринимающих устройств заявителя, в соответствии с требованиями ПУЭ, ПТЭ с применением микропроцессорных счетчиков и ТТ класса точности не ниже 0,5S; 3.  передачу данных ТИ (активная и реактивная мощность, напряжение) и ТС в филиал АО «Россети Тюмень» Ноябрьские электрические сети; 4. согласование трассы прохождения ЛЭП 10 кВ со всеми заинтересованными организациями
</t>
  </si>
  <si>
    <t>Подключение вновь сооружаемого КТП-630 кВА (потребителя), для электроснабжения электрооборудования автомобильной газонаполнительной компрессорной станции (АГНКС), к энергосистеме АО "Россети Тюмень". Увеличение прибыли отрасли.</t>
  </si>
  <si>
    <t xml:space="preserve">Исполнение договора на технологическое присоединение, заключенного между филиалом АО «Россети Тюмень» Ноябрьские электрические сети и ООО "Газпром газомоторное топливо" договора  № Т5/19/0011-ДТП от 25.11.2019г. </t>
  </si>
  <si>
    <t>-</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</si>
  <si>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</si>
  <si>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</si>
  <si>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</si>
  <si>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</si>
  <si>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</si>
  <si>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</si>
  <si>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</si>
  <si>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</si>
  <si>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</si>
  <si>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</si>
  <si>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</si>
  <si>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</si>
  <si>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</si>
  <si>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</si>
  <si>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</si>
  <si>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</si>
  <si>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</si>
  <si>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</si>
  <si>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</si>
  <si>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</si>
  <si>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</si>
  <si>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</si>
  <si>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</si>
  <si>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</si>
  <si>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</si>
  <si>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</si>
  <si>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</si>
  <si>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</si>
  <si>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</si>
  <si>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</si>
  <si>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</si>
  <si>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</si>
  <si>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</si>
  <si>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</si>
  <si>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</si>
  <si>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</si>
  <si>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</si>
  <si>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</si>
  <si>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</si>
  <si>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</si>
  <si>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</si>
  <si>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</si>
  <si>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</si>
  <si>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</si>
  <si>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</si>
  <si>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</si>
  <si>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</si>
  <si>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</si>
  <si>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2021</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</si>
  <si>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</si>
  <si>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</si>
  <si>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</si>
  <si>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</si>
  <si>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</si>
  <si>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</si>
  <si>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</si>
  <si>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</si>
  <si>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</si>
  <si>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</si>
  <si>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</si>
  <si>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</si>
  <si>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</si>
  <si>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да</t>
  </si>
  <si>
    <t xml:space="preserve"> - </t>
  </si>
  <si>
    <t>1.12.</t>
  </si>
  <si>
    <t>3.7.</t>
  </si>
  <si>
    <t>Сметная стоимость проекта в ценах 2021 года с НДС, млн. руб.</t>
  </si>
  <si>
    <t>Приказ об утверждении ПСД</t>
  </si>
  <si>
    <t>объем заключенного договора №08/7-20 от 07.12.2020 . АО "Тюменьэнерго Инжиниринг"    в ценах 2020 года с НДС, млн. руб</t>
  </si>
  <si>
    <t>объем заключенного договора 1 от 17.06.2021 . ООО "Феникс Групп"    в ценах 2021 года с НДС, млн. руб</t>
  </si>
  <si>
    <t>объем заключенного договора 2 от 17.06.2021 . ИП Коленникова Екатерина Васильевна    в ценах 2021 года с НДС, млн. руб</t>
  </si>
  <si>
    <t xml:space="preserve"> АО "Тюменьэнерго Инжиниринг"</t>
  </si>
  <si>
    <t>№Т5/19/0011-ДТП от 22.11.2019 C ООО "Газпром газомоторное топливо"</t>
  </si>
  <si>
    <t xml:space="preserve"> №1 от 16.03.2020</t>
  </si>
  <si>
    <t>АГКНС с КТП 630 кВА</t>
  </si>
  <si>
    <t>После строительства и ввода в эксплуатацию</t>
  </si>
  <si>
    <t>2022</t>
  </si>
  <si>
    <t>150/24</t>
  </si>
  <si>
    <t>ВЛ</t>
  </si>
  <si>
    <t>У110-3+5</t>
  </si>
  <si>
    <t>L_NS1800.VL.0018</t>
  </si>
  <si>
    <t>Год раскрытия информации: 2022 год</t>
  </si>
  <si>
    <t>Отпайка ВЛ 10 кВ от ВЛ 10 кВ Городская -Комплект 1 до АГНКС (новое строительство ВЛ 10 кВ протяженностью 0.1745 км)</t>
  </si>
  <si>
    <t>Год 2024</t>
  </si>
  <si>
    <t>Год 2025</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</si>
  <si>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</si>
  <si>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t>
  </si>
  <si>
    <t>З</t>
  </si>
  <si>
    <t>0,1745 км</t>
  </si>
  <si>
    <t>объем заключенного договора ГМТ/ЕКТ/Д-305.10.2021 от 27.10.2021 . ООО "Газпром газомоторное топливо"    в ценах 2021 года с НДС, млн. руб</t>
  </si>
  <si>
    <t xml:space="preserve"> ООО "Феникс Групп"; ИП Коленникова Екатерина Васильевна; ООО "Газпром газомоторное топливо"</t>
  </si>
  <si>
    <t xml:space="preserve">Пункт секционирования столбовой с функцией коммерческого учета электроэнергии ПССУ-10-I-40/5-0,5 S-ВВР-РС80 3ТТ/3ТН УХЛ1 - 1 шт; разъединитель РЛК-2-10.IV/400 с приводами ПР-У-01 УХЛ1 и КМЧ (6200) - 1 шт
</t>
  </si>
  <si>
    <t>отсутствуют</t>
  </si>
  <si>
    <t xml:space="preserve">План 2022 года </t>
  </si>
  <si>
    <t>Год 2023</t>
  </si>
  <si>
    <t>Год 2026</t>
  </si>
  <si>
    <t>Год 2027</t>
  </si>
  <si>
    <t xml:space="preserve"> по состоянию на 01.01.2021</t>
  </si>
  <si>
    <t>по состоянию на 01.01.2022</t>
  </si>
  <si>
    <t>платы за технологическое присоединение</t>
  </si>
  <si>
    <t>Реализация завершена</t>
  </si>
  <si>
    <t>Филиал АО "Россети Тюмень"/ Ноябрьские ЭС</t>
  </si>
  <si>
    <t>Новое строительство и расширение электросетевых объектов</t>
  </si>
  <si>
    <t>Комплекс</t>
  </si>
  <si>
    <t>Выполнение комплекса работ для технологического присоединения под "ключ" по сооружению ЛЭП-6кВ от вновь сооружаемых ячеек 6 кВ №1, №2, 1,2 КРУН-6 ПС 110/6 кВ Таланга до ЛР-6 №1, №2 (установка 2-х ячеек, протяженность ЛЭП 0,05 км); по строительству отпайки ВЛ-10кВ от ВЛ 10 кВ Городская - Комплект 1 до АГНКС (новое строительство ВЛ 10 кВ) филиала АО "Россети Тюмень" Ноябрьские электрические сети</t>
  </si>
  <si>
    <t>Закупка не включалась в ГКПЗ</t>
  </si>
  <si>
    <t>Предварительный расчёт стоимости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</si>
  <si>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</si>
  <si>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</si>
  <si>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</si>
  <si>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</si>
  <si>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</si>
  <si>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</si>
  <si>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</si>
  <si>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Прочие</t>
  </si>
  <si>
    <t>СЦ ЕП</t>
  </si>
  <si>
    <t>ООО "Феникс Групп"</t>
  </si>
  <si>
    <t>23.07.2021</t>
  </si>
  <si>
    <t>17.06.2021</t>
  </si>
  <si>
    <t>23.07.2022</t>
  </si>
  <si>
    <t>ИП Коленникова Екатерина Васильевна</t>
  </si>
  <si>
    <t>Соглашение об установлении сервитута на часть земельного участка площадью 303 кв.м в границах ЗУ с КН 89:12:111003:149</t>
  </si>
  <si>
    <t>ООО "Газпром газомоторное топливо"</t>
  </si>
  <si>
    <t>27.10.2021</t>
  </si>
  <si>
    <t>АЗ РТ5/10/11 от 11.01.2022</t>
  </si>
  <si>
    <t>Соглашение об установлении права ограниченного пользования (сервитут) частью земельного участка площадью 566 кв.м. в границах земельного участка с кадастровым номером 89:12:111003:108, расположенного по адресу: Ямало-Ненецкий автономный округ, г. Ноябрьск, Юго-Восточный промузел, панель IX-B в целях строительства объекта "Отпайка ВЛ 10 кВ Городская-Комплект</t>
  </si>
  <si>
    <t>Соглашение об установлении права ограниченного пользования (сервитут) частью земельного участка площадью 240 кв.м. в границах земельного участка с кадастровым номером 89:12:111003:50, расположенного по адресу: Ямало-Ненецкий автономный округ, г. Ноябрьск, Юго-Восточный промузел, панель IX-B в целях строительства объекта "Отпайка ВЛ 10 кВ Городская-Комплект 1 до АГНКС (новое строительство ВЛ 10 кВ протяженность 0,5 км)"</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</si>
  <si>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2-м объектам ИПР, по результатам которой заключен договор на 13.468.046,59 руб. с НДС. 3. Заключено дополнительное соглашение №3 на увеличение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15.970.945,50 руб. с НДС. Объем договора на данный объект составляет 4.364.910,34 руб. с НДС.</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</si>
  <si>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 договор ТП, финансирование -0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</si>
</sst>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_ ;\-#,##0.000\ "/>
    <numFmt numFmtId="168" formatCode="0.00000"/>
    <numFmt numFmtId="169" formatCode="#,##0.0"/>
    <numFmt numFmtId="170" formatCode="0.0%"/>
    <numFmt numFmtId="171" formatCode="_(* #,##0_);_(* \(#,##0\);_(* &quot;-&quot;_);_(@_)"/>
    <numFmt numFmtId="172" formatCode="#,##0.000"/>
    <numFmt numFmtId="173" formatCode="_(* #,##0.00_);_(* \(#,##0.00\);_(* &quot;-&quot;_);_(@_)"/>
    <numFmt numFmtId="174" formatCode="#,##0.00_ ;\-#,##0.00\ "/>
    <numFmt numFmtId="175" formatCode="0.000"/>
    <numFmt numFmtId="176" formatCode="[$-419]mmmm\ yyyy;@"/>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sz val="12"/>
      <name val="Times New Roman"/>
      <family val="1"/>
      <charset val="204"/>
    </font>
    <font>
      <sz val="8"/>
      <name val="Arial Cyr"/>
      <charset val="204"/>
    </font>
    <font>
      <sz val="10"/>
      <color theme="1"/>
      <name val="Times New Roman"/>
      <family val="1"/>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FFFF"/>
        <bgColor rgb="FF000000"/>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11" fillId="0" borderId="0"/>
    <xf numFmtId="0" fontId="11" fillId="0" borderId="0"/>
    <xf numFmtId="0" fontId="59" fillId="0" borderId="0"/>
    <xf numFmtId="0" fontId="59"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5" fillId="0" borderId="0"/>
    <xf numFmtId="0" fontId="70"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7" fillId="0" borderId="0" applyFont="0" applyFill="0" applyBorder="0" applyAlignment="0" applyProtection="0"/>
  </cellStyleXfs>
  <cellXfs count="46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58"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0" fontId="6" fillId="0" borderId="0" xfId="1" applyFont="1" applyFill="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6" fillId="0" borderId="0" xfId="1" applyFont="1" applyBorder="1"/>
    <xf numFmtId="0" fontId="4" fillId="0" borderId="0" xfId="1" applyFont="1" applyBorder="1" applyAlignment="1">
      <alignment horizontal="center"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6" fillId="0" borderId="0" xfId="1" applyFont="1" applyFill="1" applyBorder="1"/>
    <xf numFmtId="0" fontId="11" fillId="0" borderId="4" xfId="2" applyFont="1" applyFill="1" applyBorder="1" applyAlignment="1">
      <alignment horizontal="center" vertical="center" wrapText="1"/>
    </xf>
    <xf numFmtId="0" fontId="43" fillId="0" borderId="1" xfId="2" applyNumberFormat="1" applyFont="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0" fontId="41" fillId="0" borderId="30" xfId="0" applyFont="1" applyBorder="1" applyAlignment="1">
      <alignment vertical="top" wrapText="1"/>
    </xf>
    <xf numFmtId="167" fontId="41" fillId="0" borderId="30" xfId="67" applyNumberFormat="1" applyFont="1" applyFill="1" applyBorder="1" applyAlignment="1">
      <alignment horizontal="justify" vertical="top" wrapText="1"/>
    </xf>
    <xf numFmtId="0" fontId="66" fillId="0" borderId="0" xfId="49" applyFont="1" applyFill="1" applyAlignment="1">
      <alignment vertical="top"/>
    </xf>
    <xf numFmtId="0" fontId="36" fillId="0" borderId="0" xfId="49" applyFont="1" applyFill="1" applyBorder="1"/>
    <xf numFmtId="0" fontId="7" fillId="0" borderId="1" xfId="1" applyFont="1" applyBorder="1" applyAlignment="1">
      <alignment horizontal="center" wrapText="1"/>
    </xf>
    <xf numFmtId="0" fontId="40" fillId="0" borderId="1" xfId="49" applyFont="1" applyFill="1" applyBorder="1" applyAlignment="1">
      <alignment horizontal="center" vertical="center" wrapText="1"/>
    </xf>
    <xf numFmtId="0" fontId="48" fillId="0" borderId="1" xfId="0" applyFont="1" applyBorder="1" applyAlignment="1">
      <alignment horizont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30" xfId="2" applyNumberFormat="1" applyFont="1" applyFill="1" applyBorder="1" applyAlignment="1">
      <alignment horizontal="justify" vertical="top" wrapText="1"/>
    </xf>
    <xf numFmtId="0" fontId="41" fillId="0" borderId="30" xfId="67" applyNumberFormat="1" applyFont="1" applyFill="1" applyBorder="1" applyAlignment="1">
      <alignment horizontal="justify" vertical="top" wrapText="1"/>
    </xf>
    <xf numFmtId="0" fontId="41" fillId="0" borderId="30" xfId="0" applyFont="1" applyBorder="1" applyAlignment="1">
      <alignment horizontal="justify" vertical="top" wrapText="1"/>
    </xf>
    <xf numFmtId="0" fontId="41" fillId="0" borderId="35" xfId="2" quotePrefix="1" applyNumberFormat="1" applyFont="1" applyFill="1" applyBorder="1" applyAlignment="1">
      <alignment horizontal="justify" vertical="top" wrapText="1"/>
    </xf>
    <xf numFmtId="0" fontId="41" fillId="0" borderId="36" xfId="2" applyNumberFormat="1" applyFont="1" applyFill="1" applyBorder="1" applyAlignment="1">
      <alignment horizontal="justify" vertical="top" wrapText="1"/>
    </xf>
    <xf numFmtId="0" fontId="41" fillId="0" borderId="31" xfId="2" applyNumberFormat="1" applyFont="1" applyFill="1" applyBorder="1" applyAlignment="1">
      <alignment vertical="top" wrapText="1"/>
    </xf>
    <xf numFmtId="0" fontId="41" fillId="0" borderId="30" xfId="2" applyNumberFormat="1" applyFont="1" applyFill="1" applyBorder="1" applyAlignment="1">
      <alignment horizontal="justify"/>
    </xf>
    <xf numFmtId="0" fontId="41" fillId="0" borderId="35" xfId="2" applyNumberFormat="1" applyFont="1" applyFill="1" applyBorder="1" applyAlignment="1">
      <alignment vertical="top" wrapText="1"/>
    </xf>
    <xf numFmtId="0" fontId="41" fillId="0" borderId="30" xfId="2" applyNumberFormat="1" applyFont="1" applyFill="1" applyBorder="1" applyAlignment="1">
      <alignment horizontal="left" vertical="top" wrapText="1"/>
    </xf>
    <xf numFmtId="0" fontId="41" fillId="0" borderId="35" xfId="2" applyNumberFormat="1" applyFont="1" applyFill="1" applyBorder="1" applyAlignment="1">
      <alignment horizontal="left" vertical="top" wrapText="1"/>
    </xf>
    <xf numFmtId="0" fontId="42" fillId="0" borderId="31" xfId="2" applyFont="1" applyFill="1" applyBorder="1" applyAlignment="1">
      <alignment horizontal="left" vertical="center" wrapText="1"/>
    </xf>
    <xf numFmtId="0" fontId="41" fillId="0" borderId="31" xfId="2" applyNumberFormat="1" applyFont="1" applyFill="1" applyBorder="1" applyAlignment="1">
      <alignment horizontal="left" vertical="top" wrapText="1"/>
    </xf>
    <xf numFmtId="0" fontId="41" fillId="0" borderId="35" xfId="2" applyNumberFormat="1" applyFont="1" applyFill="1" applyBorder="1" applyAlignment="1">
      <alignment horizontal="justify" vertical="top" wrapText="1"/>
    </xf>
    <xf numFmtId="0" fontId="7" fillId="0" borderId="1" xfId="1" applyFont="1" applyBorder="1" applyAlignment="1">
      <alignment horizontal="center" vertical="top" wrapText="1"/>
    </xf>
    <xf numFmtId="4" fontId="11" fillId="0" borderId="1" xfId="69" applyNumberFormat="1" applyFont="1" applyFill="1" applyBorder="1" applyAlignment="1">
      <alignment horizontal="right" wrapText="1"/>
    </xf>
    <xf numFmtId="0" fontId="11" fillId="0" borderId="39" xfId="0" applyFont="1" applyBorder="1" applyAlignment="1">
      <alignment vertical="center"/>
    </xf>
    <xf numFmtId="169" fontId="29" fillId="0" borderId="39"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2" xfId="0" applyNumberFormat="1" applyFont="1" applyBorder="1" applyAlignment="1">
      <alignment vertical="center"/>
    </xf>
    <xf numFmtId="3" fontId="41" fillId="0" borderId="43"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4" xfId="0" applyFont="1" applyBorder="1" applyAlignment="1">
      <alignment vertical="center"/>
    </xf>
    <xf numFmtId="170" fontId="41" fillId="0" borderId="45" xfId="0" applyNumberFormat="1" applyFont="1" applyBorder="1" applyAlignment="1">
      <alignment vertical="center"/>
    </xf>
    <xf numFmtId="10" fontId="41" fillId="0" borderId="46" xfId="0" applyNumberFormat="1" applyFont="1" applyBorder="1" applyAlignment="1">
      <alignment vertical="center"/>
    </xf>
    <xf numFmtId="9" fontId="41" fillId="0" borderId="45" xfId="0" applyNumberFormat="1" applyFont="1" applyBorder="1" applyAlignment="1">
      <alignment vertical="center"/>
    </xf>
    <xf numFmtId="0" fontId="11" fillId="0" borderId="29" xfId="0" applyFont="1" applyBorder="1" applyAlignment="1">
      <alignment vertical="center"/>
    </xf>
    <xf numFmtId="3" fontId="41" fillId="0" borderId="39" xfId="0" applyNumberFormat="1" applyFont="1" applyBorder="1" applyAlignment="1">
      <alignment vertical="center"/>
    </xf>
    <xf numFmtId="0" fontId="11" fillId="0" borderId="25" xfId="0" applyFont="1" applyBorder="1" applyAlignment="1">
      <alignment vertical="center"/>
    </xf>
    <xf numFmtId="10" fontId="41" fillId="0" borderId="47" xfId="0" applyNumberFormat="1" applyFont="1" applyBorder="1" applyAlignment="1">
      <alignment vertical="center"/>
    </xf>
    <xf numFmtId="10" fontId="41" fillId="0" borderId="40" xfId="0" applyNumberFormat="1" applyFont="1" applyBorder="1" applyAlignment="1">
      <alignment vertical="center"/>
    </xf>
    <xf numFmtId="169" fontId="11" fillId="0" borderId="0" xfId="0" applyNumberFormat="1" applyFont="1" applyAlignment="1">
      <alignment vertical="center"/>
    </xf>
    <xf numFmtId="2" fontId="11" fillId="0" borderId="0" xfId="0" applyNumberFormat="1" applyFont="1" applyAlignment="1">
      <alignment vertical="center"/>
    </xf>
    <xf numFmtId="0" fontId="11" fillId="0" borderId="48" xfId="0" applyFont="1" applyBorder="1" applyAlignment="1">
      <alignment vertical="center"/>
    </xf>
    <xf numFmtId="10" fontId="41" fillId="0" borderId="44"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71" fillId="0" borderId="0" xfId="0" applyFont="1" applyAlignment="1">
      <alignment vertical="center"/>
    </xf>
    <xf numFmtId="0" fontId="71"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72" fillId="0" borderId="0" xfId="0" applyFont="1" applyBorder="1" applyAlignment="1">
      <alignment vertical="center"/>
    </xf>
    <xf numFmtId="169" fontId="73" fillId="0" borderId="0" xfId="0" applyNumberFormat="1" applyFont="1" applyBorder="1" applyAlignment="1">
      <alignment horizontal="center" vertical="center"/>
    </xf>
    <xf numFmtId="169" fontId="73" fillId="25" borderId="0" xfId="0" applyNumberFormat="1" applyFont="1" applyFill="1" applyBorder="1" applyAlignment="1">
      <alignment horizontal="center" vertical="center"/>
    </xf>
    <xf numFmtId="0" fontId="72"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42" fillId="0" borderId="0" xfId="0" applyFont="1" applyAlignment="1">
      <alignment horizontal="center" vertical="center"/>
    </xf>
    <xf numFmtId="0" fontId="74" fillId="0" borderId="0" xfId="0" applyFont="1" applyAlignment="1">
      <alignment horizontal="left" vertical="center"/>
    </xf>
    <xf numFmtId="0" fontId="46" fillId="0" borderId="0" xfId="0" applyFont="1" applyAlignment="1">
      <alignment vertical="center"/>
    </xf>
    <xf numFmtId="0" fontId="11" fillId="26" borderId="0" xfId="0" applyFont="1" applyFill="1" applyAlignment="1">
      <alignment vertical="center"/>
    </xf>
    <xf numFmtId="0" fontId="41" fillId="0" borderId="0" xfId="2" applyFont="1" applyFill="1" applyBorder="1" applyAlignment="1"/>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43" fillId="0" borderId="1" xfId="2" applyFont="1" applyFill="1" applyBorder="1" applyAlignment="1">
      <alignment vertical="center" wrapText="1"/>
    </xf>
    <xf numFmtId="14" fontId="11" fillId="0" borderId="1" xfId="0"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1" fillId="0" borderId="1" xfId="2" applyNumberFormat="1" applyFont="1" applyFill="1" applyBorder="1" applyAlignment="1">
      <alignment horizontal="left" vertical="top" wrapText="1"/>
    </xf>
    <xf numFmtId="0" fontId="41" fillId="0" borderId="1" xfId="2" applyNumberFormat="1" applyFont="1" applyFill="1" applyBorder="1" applyAlignment="1">
      <alignment horizontal="left" vertical="center" wrapText="1"/>
    </xf>
    <xf numFmtId="0" fontId="41" fillId="0" borderId="1" xfId="2" applyFont="1" applyFill="1" applyBorder="1" applyAlignment="1">
      <alignment vertical="center"/>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174" fontId="7" fillId="0" borderId="1" xfId="67" applyNumberFormat="1" applyFont="1" applyBorder="1" applyAlignment="1">
      <alignment horizontal="center" vertical="center" wrapText="1"/>
    </xf>
    <xf numFmtId="174" fontId="7" fillId="0" borderId="0" xfId="67" applyNumberFormat="1" applyFont="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4" xfId="1" applyFont="1" applyBorder="1" applyAlignment="1">
      <alignment horizontal="center" vertical="center" wrapText="1"/>
    </xf>
    <xf numFmtId="10" fontId="41" fillId="0" borderId="30" xfId="67" applyNumberFormat="1" applyFont="1" applyFill="1" applyBorder="1" applyAlignment="1">
      <alignment horizontal="justify" vertical="top" wrapText="1"/>
    </xf>
    <xf numFmtId="175" fontId="41" fillId="0" borderId="30" xfId="67"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49" fontId="43"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41" fillId="0" borderId="1" xfId="0" applyFont="1" applyBorder="1" applyAlignment="1">
      <alignment horizontal="justify"/>
    </xf>
    <xf numFmtId="175" fontId="41" fillId="0" borderId="30" xfId="2" applyNumberFormat="1" applyFont="1" applyFill="1" applyBorder="1" applyAlignment="1">
      <alignment horizontal="justify" vertical="top" wrapText="1"/>
    </xf>
    <xf numFmtId="14" fontId="41" fillId="0" borderId="35"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 xfId="41" applyFont="1" applyFill="1" applyBorder="1" applyAlignment="1">
      <alignment vertical="center" wrapText="1"/>
    </xf>
    <xf numFmtId="4" fontId="43" fillId="0" borderId="1" xfId="69" applyNumberFormat="1" applyFont="1" applyFill="1" applyBorder="1" applyAlignment="1">
      <alignment horizontal="right" wrapText="1"/>
    </xf>
    <xf numFmtId="0" fontId="43" fillId="0" borderId="0" xfId="41" applyFont="1" applyFill="1"/>
    <xf numFmtId="0" fontId="41" fillId="0" borderId="30" xfId="0" applyFont="1" applyFill="1" applyBorder="1" applyAlignment="1">
      <alignment horizontal="left" vertical="top" wrapText="1"/>
    </xf>
    <xf numFmtId="0" fontId="41" fillId="0" borderId="35" xfId="0" applyFont="1" applyFill="1" applyBorder="1" applyAlignment="1">
      <alignment vertical="top" wrapText="1"/>
    </xf>
    <xf numFmtId="172" fontId="41" fillId="0" borderId="30" xfId="67" applyNumberFormat="1" applyFont="1" applyFill="1" applyBorder="1" applyAlignment="1">
      <alignment horizontal="justify" vertical="top" wrapText="1"/>
    </xf>
    <xf numFmtId="172" fontId="41" fillId="0" borderId="36" xfId="2" applyNumberFormat="1" applyFont="1" applyFill="1" applyBorder="1" applyAlignment="1">
      <alignment horizontal="justify" vertical="top" wrapText="1"/>
    </xf>
    <xf numFmtId="172" fontId="41" fillId="0" borderId="33" xfId="2" applyNumberFormat="1" applyFont="1" applyFill="1" applyBorder="1" applyAlignment="1">
      <alignment horizontal="justify" vertical="top"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76" fontId="36" fillId="0" borderId="1" xfId="49" applyNumberFormat="1" applyFont="1" applyFill="1" applyBorder="1" applyAlignment="1">
      <alignment horizontal="center" vertical="center"/>
    </xf>
    <xf numFmtId="2"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69"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0" fontId="66" fillId="0" borderId="0" xfId="49" applyFont="1"/>
    <xf numFmtId="0" fontId="36" fillId="0" borderId="1" xfId="0" applyNumberFormat="1" applyFont="1" applyFill="1" applyBorder="1" applyAlignment="1">
      <alignment horizontal="center" vertical="center" wrapText="1"/>
    </xf>
    <xf numFmtId="175" fontId="41" fillId="0" borderId="30" xfId="0" applyNumberFormat="1" applyFont="1" applyFill="1" applyBorder="1" applyAlignment="1">
      <alignment horizontal="justify" vertical="top" wrapText="1"/>
    </xf>
    <xf numFmtId="0" fontId="41" fillId="0" borderId="26" xfId="2" applyFont="1" applyFill="1" applyBorder="1" applyAlignment="1">
      <alignment horizontal="left" vertical="center" wrapText="1"/>
    </xf>
    <xf numFmtId="172" fontId="36" fillId="0" borderId="37"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20" xfId="1" applyFont="1" applyBorder="1" applyAlignment="1">
      <alignment horizontal="center" vertical="center"/>
    </xf>
    <xf numFmtId="0" fontId="39" fillId="0" borderId="20" xfId="1" applyFont="1" applyBorder="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168" fontId="4" fillId="0" borderId="10" xfId="1" applyNumberFormat="1" applyFont="1" applyFill="1" applyBorder="1" applyAlignment="1">
      <alignment horizontal="center" vertical="center"/>
    </xf>
    <xf numFmtId="168" fontId="4" fillId="0" borderId="2" xfId="1" applyNumberFormat="1" applyFont="1" applyFill="1" applyBorder="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0" applyFont="1" applyBorder="1" applyAlignment="1">
      <alignment horizontal="center" vertical="center" wrapText="1"/>
    </xf>
    <xf numFmtId="0" fontId="7" fillId="0" borderId="2" xfId="0" applyFont="1" applyBorder="1" applyAlignment="1">
      <alignment horizontal="center" vertical="center" wrapText="1"/>
    </xf>
    <xf numFmtId="0" fontId="7" fillId="0" borderId="10" xfId="1" applyFont="1" applyFill="1" applyBorder="1" applyAlignment="1">
      <alignment horizontal="center" vertical="center" wrapText="1"/>
    </xf>
    <xf numFmtId="0" fontId="7" fillId="0" borderId="2" xfId="1"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10" xfId="62" applyFont="1" applyBorder="1" applyAlignment="1">
      <alignment horizontal="center" vertical="top" wrapText="1"/>
    </xf>
    <xf numFmtId="0" fontId="11" fillId="0" borderId="6" xfId="62" applyFont="1" applyBorder="1" applyAlignment="1">
      <alignment horizontal="center" vertical="top" wrapText="1"/>
    </xf>
    <xf numFmtId="0" fontId="11" fillId="0" borderId="2" xfId="62" applyFont="1" applyBorder="1" applyAlignment="1">
      <alignment horizontal="center" vertical="top"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4"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1" xfId="0" applyFont="1" applyBorder="1" applyAlignment="1">
      <alignment horizontal="left" vertical="top" wrapText="1"/>
    </xf>
    <xf numFmtId="0" fontId="41" fillId="0" borderId="34" xfId="0" applyFont="1" applyBorder="1" applyAlignment="1">
      <alignment horizontal="left" vertical="top" wrapText="1"/>
    </xf>
    <xf numFmtId="0" fontId="41" fillId="0" borderId="38" xfId="0" applyFont="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1">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71"/>
    <cellStyle name="Обычный 2 3 2" xfId="82"/>
    <cellStyle name="Обычный 2 4" xfId="83"/>
    <cellStyle name="Обычный 2 4 2" xfId="84"/>
    <cellStyle name="Обычный 2 5" xfId="80"/>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0"/>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92"/>
    <cellStyle name="Обычный 8" xfId="51"/>
    <cellStyle name="Обычный 8 2" xfId="94"/>
    <cellStyle name="Обычный 9" xfId="68"/>
    <cellStyle name="Обычный 9 2" xfId="72"/>
    <cellStyle name="Обычный 9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xfId="67" builtinId="3"/>
    <cellStyle name="Финансовый 2" xfId="58"/>
    <cellStyle name="Финансовый 2 2" xfId="98"/>
    <cellStyle name="Финансовый 2 2 2" xfId="99"/>
    <cellStyle name="Финансовый 2 2 2 2 2" xfId="59"/>
    <cellStyle name="Финансовый 2 3" xfId="100"/>
    <cellStyle name="Финансовый 2 4" xfId="97"/>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4241427.5983377388</c:v>
              </c:pt>
              <c:pt idx="1">
                <c:v>3473989.2369423043</c:v>
              </c:pt>
              <c:pt idx="2">
                <c:v>3153525.5031178868</c:v>
              </c:pt>
              <c:pt idx="3">
                <c:v>2862591.9107493367</c:v>
              </c:pt>
              <c:pt idx="4">
                <c:v>2598470.7048098305</c:v>
              </c:pt>
              <c:pt idx="5">
                <c:v>2358697.0132793305</c:v>
              </c:pt>
              <c:pt idx="6">
                <c:v>2141026.9434870207</c:v>
              </c:pt>
              <c:pt idx="7">
                <c:v>1943425.5634384009</c:v>
              </c:pt>
              <c:pt idx="8">
                <c:v>1764044.9452418541</c:v>
              </c:pt>
              <c:pt idx="9">
                <c:v>1601207.0224029766</c:v>
              </c:pt>
              <c:pt idx="10">
                <c:v>1453388.0132818385</c:v>
              </c:pt>
              <c:pt idx="11">
                <c:v>1317689.8801857138</c:v>
              </c:pt>
              <c:pt idx="12">
                <c:v>1196025.1207732717</c:v>
              </c:pt>
              <c:pt idx="13">
                <c:v>1085585.5038491872</c:v>
              </c:pt>
              <c:pt idx="14">
                <c:v>985336.42159699346</c:v>
              </c:pt>
              <c:pt idx="15">
                <c:v>894338.49205965025</c:v>
              </c:pt>
              <c:pt idx="16">
                <c:v>811738.81114447396</c:v>
              </c:pt>
              <c:pt idx="17">
                <c:v>736763.00618326839</c:v>
              </c:pt>
              <c:pt idx="18">
                <c:v>668708.01786469528</c:v>
              </c:pt>
              <c:pt idx="19">
                <c:v>606251.2552916155</c:v>
              </c:pt>
            </c:numLit>
          </c:val>
          <c:smooth val="0"/>
          <c:extLst>
            <c:ext xmlns:c16="http://schemas.microsoft.com/office/drawing/2014/chart" uri="{C3380CC4-5D6E-409C-BE32-E72D297353CC}">
              <c16:uniqueId val="{00000000-D31B-4E3F-9859-40D266414EAF}"/>
            </c:ext>
          </c:extLst>
        </c:ser>
        <c:ser>
          <c:idx val="1"/>
          <c:order val="1"/>
          <c:tx>
            <c:v>NPV (без учета продажи)</c:v>
          </c:tx>
          <c:marker>
            <c:symbol val="none"/>
          </c:marker>
          <c:val>
            <c:numLit>
              <c:formatCode>General</c:formatCode>
              <c:ptCount val="20"/>
              <c:pt idx="0">
                <c:v>1418990.3983377386</c:v>
              </c:pt>
              <c:pt idx="1">
                <c:v>4892979.6352800429</c:v>
              </c:pt>
              <c:pt idx="2">
                <c:v>8046505.1383979302</c:v>
              </c:pt>
              <c:pt idx="3">
                <c:v>10909097.049147267</c:v>
              </c:pt>
              <c:pt idx="4">
                <c:v>13507567.753957096</c:v>
              </c:pt>
              <c:pt idx="5">
                <c:v>15866264.767236426</c:v>
              </c:pt>
              <c:pt idx="6">
                <c:v>18007291.710723449</c:v>
              </c:pt>
              <c:pt idx="7">
                <c:v>19950717.274161849</c:v>
              </c:pt>
              <c:pt idx="8">
                <c:v>21714762.219403703</c:v>
              </c:pt>
              <c:pt idx="9">
                <c:v>23315969.241806678</c:v>
              </c:pt>
              <c:pt idx="10">
                <c:v>24769357.255088516</c:v>
              </c:pt>
              <c:pt idx="11">
                <c:v>26087047.135274228</c:v>
              </c:pt>
              <c:pt idx="12">
                <c:v>27283072.256047498</c:v>
              </c:pt>
              <c:pt idx="13">
                <c:v>28368657.759896684</c:v>
              </c:pt>
              <c:pt idx="14">
                <c:v>29353994.181493677</c:v>
              </c:pt>
              <c:pt idx="15">
                <c:v>30248332.673553329</c:v>
              </c:pt>
              <c:pt idx="16">
                <c:v>31060071.484697804</c:v>
              </c:pt>
              <c:pt idx="17">
                <c:v>31796834.49088107</c:v>
              </c:pt>
              <c:pt idx="18">
                <c:v>32465542.508745767</c:v>
              </c:pt>
              <c:pt idx="19">
                <c:v>33071793.764037382</c:v>
              </c:pt>
            </c:numLit>
          </c:val>
          <c:smooth val="0"/>
          <c:extLst>
            <c:ext xmlns:c16="http://schemas.microsoft.com/office/drawing/2014/chart" uri="{C3380CC4-5D6E-409C-BE32-E72D297353CC}">
              <c16:uniqueId val="{00000001-D31B-4E3F-9859-40D266414EA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41</xdr:row>
      <xdr:rowOff>185487</xdr:rowOff>
    </xdr:from>
    <xdr:to>
      <xdr:col>40</xdr:col>
      <xdr:colOff>49713</xdr:colOff>
      <xdr:row>41</xdr:row>
      <xdr:rowOff>185489</xdr:rowOff>
    </xdr:to>
    <xdr:cxnSp macro="">
      <xdr:nvCxnSpPr>
        <xdr:cNvPr id="6" name="Прямая соединительная линия 5"/>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42183</xdr:colOff>
      <xdr:row>30</xdr:row>
      <xdr:rowOff>5443</xdr:rowOff>
    </xdr:from>
    <xdr:to>
      <xdr:col>15</xdr:col>
      <xdr:colOff>149679</xdr:colOff>
      <xdr:row>43</xdr:row>
      <xdr:rowOff>136072</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SheetLayoutView="100"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37" t="s">
        <v>70</v>
      </c>
      <c r="D1" s="15"/>
    </row>
    <row r="2" spans="1:19" s="11" customFormat="1" ht="18.75" customHeight="1" x14ac:dyDescent="0.3">
      <c r="A2" s="17"/>
      <c r="C2" s="14" t="s">
        <v>11</v>
      </c>
      <c r="D2" s="15"/>
    </row>
    <row r="3" spans="1:19" s="11" customFormat="1" ht="18.75" x14ac:dyDescent="0.3">
      <c r="A3" s="16"/>
      <c r="C3" s="14" t="s">
        <v>69</v>
      </c>
      <c r="D3" s="15"/>
    </row>
    <row r="4" spans="1:19" s="11" customFormat="1" ht="18.75" x14ac:dyDescent="0.3">
      <c r="A4" s="16"/>
      <c r="D4" s="15"/>
      <c r="E4" s="14"/>
    </row>
    <row r="5" spans="1:19" s="11" customFormat="1" ht="15.75" x14ac:dyDescent="0.25">
      <c r="A5" s="348" t="s">
        <v>619</v>
      </c>
      <c r="B5" s="348"/>
      <c r="C5" s="348"/>
      <c r="D5" s="132"/>
      <c r="E5" s="132"/>
      <c r="F5" s="132"/>
      <c r="G5" s="132"/>
    </row>
    <row r="6" spans="1:19" s="11" customFormat="1" ht="18.75" x14ac:dyDescent="0.3">
      <c r="A6" s="16"/>
      <c r="D6" s="15"/>
      <c r="E6" s="14"/>
    </row>
    <row r="7" spans="1:19" s="11" customFormat="1" ht="18.75" x14ac:dyDescent="0.2">
      <c r="A7" s="352" t="s">
        <v>10</v>
      </c>
      <c r="B7" s="352"/>
      <c r="C7" s="352"/>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36" customHeight="1" x14ac:dyDescent="0.2">
      <c r="A9" s="353" t="s">
        <v>527</v>
      </c>
      <c r="B9" s="353"/>
      <c r="C9" s="353"/>
      <c r="D9" s="7"/>
      <c r="E9" s="7"/>
      <c r="F9" s="12"/>
      <c r="G9" s="12"/>
      <c r="H9" s="12"/>
      <c r="I9" s="12"/>
      <c r="J9" s="12"/>
      <c r="K9" s="12"/>
      <c r="L9" s="12"/>
      <c r="M9" s="12"/>
      <c r="N9" s="12"/>
      <c r="O9" s="12"/>
      <c r="P9" s="12"/>
      <c r="Q9" s="12"/>
      <c r="R9" s="12"/>
      <c r="S9" s="12"/>
    </row>
    <row r="10" spans="1:19" s="11" customFormat="1" ht="18.75" x14ac:dyDescent="0.2">
      <c r="A10" s="349" t="s">
        <v>9</v>
      </c>
      <c r="B10" s="349"/>
      <c r="C10" s="349"/>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1" customFormat="1" ht="18.75" x14ac:dyDescent="0.2">
      <c r="A12" s="354" t="s">
        <v>618</v>
      </c>
      <c r="B12" s="355"/>
      <c r="C12" s="355"/>
      <c r="D12" s="7"/>
      <c r="E12" s="7"/>
      <c r="F12" s="12"/>
      <c r="G12" s="12"/>
      <c r="H12" s="12"/>
      <c r="I12" s="12"/>
      <c r="J12" s="12"/>
      <c r="K12" s="12"/>
      <c r="L12" s="12"/>
      <c r="M12" s="12"/>
      <c r="N12" s="12"/>
      <c r="O12" s="12"/>
      <c r="P12" s="12"/>
      <c r="Q12" s="12"/>
      <c r="R12" s="12"/>
      <c r="S12" s="12"/>
    </row>
    <row r="13" spans="1:19" s="11" customFormat="1" ht="18.75" x14ac:dyDescent="0.2">
      <c r="A13" s="349" t="s">
        <v>8</v>
      </c>
      <c r="B13" s="349"/>
      <c r="C13" s="349"/>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2" customFormat="1" ht="49.5" customHeight="1" x14ac:dyDescent="0.2">
      <c r="A15" s="356" t="s">
        <v>620</v>
      </c>
      <c r="B15" s="356"/>
      <c r="C15" s="356"/>
      <c r="D15" s="7"/>
      <c r="E15" s="7"/>
      <c r="F15" s="7"/>
      <c r="G15" s="7"/>
      <c r="H15" s="7"/>
      <c r="I15" s="7"/>
      <c r="J15" s="7"/>
      <c r="K15" s="7"/>
      <c r="L15" s="7"/>
      <c r="M15" s="7"/>
      <c r="N15" s="7"/>
      <c r="O15" s="7"/>
      <c r="P15" s="7"/>
      <c r="Q15" s="7"/>
      <c r="R15" s="7"/>
      <c r="S15" s="7"/>
    </row>
    <row r="16" spans="1:19" s="2" customFormat="1" ht="15" customHeight="1" x14ac:dyDescent="0.2">
      <c r="A16" s="349" t="s">
        <v>7</v>
      </c>
      <c r="B16" s="349"/>
      <c r="C16" s="349"/>
      <c r="D16" s="5"/>
      <c r="E16" s="5"/>
      <c r="F16" s="5"/>
      <c r="G16" s="5"/>
      <c r="H16" s="5"/>
      <c r="I16" s="5"/>
      <c r="J16" s="5"/>
      <c r="K16" s="5"/>
      <c r="L16" s="5"/>
      <c r="M16" s="5"/>
      <c r="N16" s="5"/>
      <c r="O16" s="5"/>
      <c r="P16" s="5"/>
      <c r="Q16" s="5"/>
      <c r="R16" s="5"/>
      <c r="S16" s="5"/>
    </row>
    <row r="17" spans="1:19" s="2" customFormat="1" ht="15" customHeight="1" x14ac:dyDescent="0.2">
      <c r="A17" s="3"/>
      <c r="B17" s="3"/>
      <c r="C17" s="3"/>
      <c r="D17" s="3"/>
      <c r="E17" s="3"/>
      <c r="F17" s="3"/>
      <c r="G17" s="3"/>
      <c r="H17" s="3"/>
      <c r="I17" s="3"/>
      <c r="J17" s="3"/>
      <c r="K17" s="3"/>
      <c r="L17" s="3"/>
      <c r="M17" s="3"/>
      <c r="N17" s="3"/>
      <c r="O17" s="3"/>
      <c r="P17" s="3"/>
    </row>
    <row r="18" spans="1:19" s="2" customFormat="1" ht="15" customHeight="1" x14ac:dyDescent="0.2">
      <c r="A18" s="350" t="s">
        <v>494</v>
      </c>
      <c r="B18" s="351"/>
      <c r="C18" s="351"/>
      <c r="D18" s="6"/>
      <c r="E18" s="6"/>
      <c r="F18" s="6"/>
      <c r="G18" s="6"/>
      <c r="H18" s="6"/>
      <c r="I18" s="6"/>
      <c r="J18" s="6"/>
      <c r="K18" s="6"/>
      <c r="L18" s="6"/>
      <c r="M18" s="6"/>
      <c r="N18" s="6"/>
      <c r="O18" s="6"/>
      <c r="P18" s="6"/>
      <c r="Q18" s="6"/>
      <c r="R18" s="6"/>
      <c r="S18" s="6"/>
    </row>
    <row r="19" spans="1:19" s="2" customFormat="1" ht="15" customHeight="1" x14ac:dyDescent="0.2">
      <c r="A19" s="5"/>
      <c r="B19" s="5"/>
      <c r="C19" s="5"/>
      <c r="D19" s="5"/>
      <c r="E19" s="5"/>
      <c r="F19" s="3"/>
      <c r="G19" s="3"/>
      <c r="H19" s="3"/>
      <c r="I19" s="3"/>
      <c r="J19" s="3"/>
      <c r="K19" s="3"/>
      <c r="L19" s="3"/>
      <c r="M19" s="3"/>
      <c r="N19" s="3"/>
      <c r="O19" s="3"/>
      <c r="P19" s="3"/>
    </row>
    <row r="20" spans="1:19" s="2" customFormat="1" ht="39.75" customHeight="1" x14ac:dyDescent="0.2">
      <c r="A20" s="24" t="s">
        <v>6</v>
      </c>
      <c r="B20" s="36" t="s">
        <v>68</v>
      </c>
      <c r="C20" s="35" t="s">
        <v>67</v>
      </c>
      <c r="D20" s="28"/>
      <c r="E20" s="28"/>
      <c r="F20" s="27"/>
      <c r="G20" s="27"/>
      <c r="H20" s="27"/>
      <c r="I20" s="27"/>
      <c r="J20" s="27"/>
      <c r="K20" s="27"/>
      <c r="L20" s="27"/>
      <c r="M20" s="27"/>
      <c r="N20" s="27"/>
      <c r="O20" s="27"/>
      <c r="P20" s="27"/>
      <c r="Q20" s="26"/>
      <c r="R20" s="26"/>
      <c r="S20" s="26"/>
    </row>
    <row r="21" spans="1:19" s="2" customFormat="1" ht="16.5" customHeight="1" x14ac:dyDescent="0.2">
      <c r="A21" s="35">
        <v>1</v>
      </c>
      <c r="B21" s="36">
        <v>2</v>
      </c>
      <c r="C21" s="35">
        <v>3</v>
      </c>
      <c r="D21" s="28"/>
      <c r="E21" s="28"/>
      <c r="F21" s="27"/>
      <c r="G21" s="27"/>
      <c r="H21" s="27"/>
      <c r="I21" s="27"/>
      <c r="J21" s="27"/>
      <c r="K21" s="27"/>
      <c r="L21" s="27"/>
      <c r="M21" s="27"/>
      <c r="N21" s="27"/>
      <c r="O21" s="27"/>
      <c r="P21" s="27"/>
      <c r="Q21" s="26"/>
      <c r="R21" s="26"/>
      <c r="S21" s="26"/>
    </row>
    <row r="22" spans="1:19" s="2" customFormat="1" ht="39" customHeight="1" x14ac:dyDescent="0.2">
      <c r="A22" s="23" t="s">
        <v>66</v>
      </c>
      <c r="B22" s="39" t="s">
        <v>337</v>
      </c>
      <c r="C22" s="142" t="s">
        <v>512</v>
      </c>
      <c r="D22" s="28"/>
      <c r="E22" s="28"/>
      <c r="F22" s="27"/>
      <c r="G22" s="27"/>
      <c r="H22" s="27"/>
      <c r="I22" s="27"/>
      <c r="J22" s="27"/>
      <c r="K22" s="27"/>
      <c r="L22" s="27"/>
      <c r="M22" s="27"/>
      <c r="N22" s="27"/>
      <c r="O22" s="27"/>
      <c r="P22" s="27"/>
      <c r="Q22" s="26"/>
      <c r="R22" s="26"/>
      <c r="S22" s="26"/>
    </row>
    <row r="23" spans="1:19" s="2" customFormat="1" ht="41.25" customHeight="1" x14ac:dyDescent="0.2">
      <c r="A23" s="23" t="s">
        <v>64</v>
      </c>
      <c r="B23" s="34" t="s">
        <v>65</v>
      </c>
      <c r="C23" s="142" t="s">
        <v>513</v>
      </c>
      <c r="D23" s="28"/>
      <c r="E23" s="28"/>
      <c r="F23" s="27"/>
      <c r="G23" s="27"/>
      <c r="H23" s="27"/>
      <c r="I23" s="27"/>
      <c r="J23" s="27"/>
      <c r="K23" s="27"/>
      <c r="L23" s="27"/>
      <c r="M23" s="27"/>
      <c r="N23" s="27"/>
      <c r="O23" s="27"/>
      <c r="P23" s="27"/>
      <c r="Q23" s="26"/>
      <c r="R23" s="26"/>
      <c r="S23" s="26"/>
    </row>
    <row r="24" spans="1:19" s="2" customFormat="1" ht="22.5" customHeight="1" x14ac:dyDescent="0.2">
      <c r="A24" s="345"/>
      <c r="B24" s="346"/>
      <c r="C24" s="347"/>
      <c r="D24" s="28"/>
      <c r="E24" s="28"/>
      <c r="F24" s="27"/>
      <c r="G24" s="27"/>
      <c r="H24" s="27"/>
      <c r="I24" s="27"/>
      <c r="J24" s="27"/>
      <c r="K24" s="27"/>
      <c r="L24" s="27"/>
      <c r="M24" s="27"/>
      <c r="N24" s="27"/>
      <c r="O24" s="27"/>
      <c r="P24" s="27"/>
      <c r="Q24" s="26"/>
      <c r="R24" s="26"/>
      <c r="S24" s="26"/>
    </row>
    <row r="25" spans="1:19" s="30" customFormat="1" ht="58.5" customHeight="1" x14ac:dyDescent="0.2">
      <c r="A25" s="23" t="s">
        <v>63</v>
      </c>
      <c r="B25" s="129" t="s">
        <v>442</v>
      </c>
      <c r="C25" s="139" t="s">
        <v>521</v>
      </c>
      <c r="D25" s="33"/>
      <c r="E25" s="32"/>
      <c r="F25" s="32"/>
      <c r="G25" s="32"/>
      <c r="H25" s="32"/>
      <c r="I25" s="32"/>
      <c r="J25" s="32"/>
      <c r="K25" s="32"/>
      <c r="L25" s="32"/>
      <c r="M25" s="32"/>
      <c r="N25" s="32"/>
      <c r="O25" s="32"/>
      <c r="P25" s="31"/>
      <c r="Q25" s="31"/>
      <c r="R25" s="31"/>
      <c r="S25" s="31"/>
    </row>
    <row r="26" spans="1:19" s="30" customFormat="1" ht="42.75" customHeight="1" x14ac:dyDescent="0.2">
      <c r="A26" s="23" t="s">
        <v>62</v>
      </c>
      <c r="B26" s="129" t="s">
        <v>76</v>
      </c>
      <c r="C26" s="139" t="s">
        <v>518</v>
      </c>
      <c r="D26" s="33"/>
      <c r="E26" s="32"/>
      <c r="F26" s="32"/>
      <c r="G26" s="32"/>
      <c r="H26" s="32"/>
      <c r="I26" s="32"/>
      <c r="J26" s="32"/>
      <c r="K26" s="32"/>
      <c r="L26" s="32"/>
      <c r="M26" s="32"/>
      <c r="N26" s="32"/>
      <c r="O26" s="32"/>
      <c r="P26" s="31"/>
      <c r="Q26" s="31"/>
      <c r="R26" s="31"/>
      <c r="S26" s="31"/>
    </row>
    <row r="27" spans="1:19" s="30" customFormat="1" ht="51.75" customHeight="1" x14ac:dyDescent="0.2">
      <c r="A27" s="23" t="s">
        <v>60</v>
      </c>
      <c r="B27" s="129" t="s">
        <v>75</v>
      </c>
      <c r="C27" s="139" t="s">
        <v>519</v>
      </c>
      <c r="D27" s="33"/>
      <c r="E27" s="32"/>
      <c r="F27" s="32"/>
      <c r="G27" s="32"/>
      <c r="H27" s="32"/>
      <c r="I27" s="32"/>
      <c r="J27" s="32"/>
      <c r="K27" s="32"/>
      <c r="L27" s="32"/>
      <c r="M27" s="32"/>
      <c r="N27" s="32"/>
      <c r="O27" s="32"/>
      <c r="P27" s="31"/>
      <c r="Q27" s="31"/>
      <c r="R27" s="31"/>
      <c r="S27" s="31"/>
    </row>
    <row r="28" spans="1:19" s="30" customFormat="1" ht="42.75" customHeight="1" x14ac:dyDescent="0.2">
      <c r="A28" s="23" t="s">
        <v>59</v>
      </c>
      <c r="B28" s="129" t="s">
        <v>443</v>
      </c>
      <c r="C28" s="139" t="s">
        <v>517</v>
      </c>
      <c r="D28" s="33"/>
      <c r="E28" s="32"/>
      <c r="F28" s="32"/>
      <c r="G28" s="32"/>
      <c r="H28" s="32"/>
      <c r="I28" s="32"/>
      <c r="J28" s="32"/>
      <c r="K28" s="32"/>
      <c r="L28" s="32"/>
      <c r="M28" s="32"/>
      <c r="N28" s="32"/>
      <c r="O28" s="32"/>
      <c r="P28" s="31"/>
      <c r="Q28" s="31"/>
      <c r="R28" s="31"/>
      <c r="S28" s="31"/>
    </row>
    <row r="29" spans="1:19" s="30" customFormat="1" ht="51.75" customHeight="1" x14ac:dyDescent="0.2">
      <c r="A29" s="23" t="s">
        <v>57</v>
      </c>
      <c r="B29" s="129" t="s">
        <v>444</v>
      </c>
      <c r="C29" s="139" t="s">
        <v>517</v>
      </c>
      <c r="D29" s="33"/>
      <c r="E29" s="32"/>
      <c r="F29" s="32"/>
      <c r="G29" s="32"/>
      <c r="H29" s="32"/>
      <c r="I29" s="32"/>
      <c r="J29" s="32"/>
      <c r="K29" s="32"/>
      <c r="L29" s="32"/>
      <c r="M29" s="32"/>
      <c r="N29" s="32"/>
      <c r="O29" s="32"/>
      <c r="P29" s="31"/>
      <c r="Q29" s="31"/>
      <c r="R29" s="31"/>
      <c r="S29" s="31"/>
    </row>
    <row r="30" spans="1:19" s="30" customFormat="1" ht="51.75" customHeight="1" x14ac:dyDescent="0.2">
      <c r="A30" s="23" t="s">
        <v>55</v>
      </c>
      <c r="B30" s="129" t="s">
        <v>445</v>
      </c>
      <c r="C30" s="139" t="s">
        <v>517</v>
      </c>
      <c r="D30" s="33"/>
      <c r="E30" s="32"/>
      <c r="F30" s="32"/>
      <c r="G30" s="32"/>
      <c r="H30" s="32"/>
      <c r="I30" s="32"/>
      <c r="J30" s="32"/>
      <c r="K30" s="32"/>
      <c r="L30" s="32"/>
      <c r="M30" s="32"/>
      <c r="N30" s="32"/>
      <c r="O30" s="32"/>
      <c r="P30" s="31"/>
      <c r="Q30" s="31"/>
      <c r="R30" s="31"/>
      <c r="S30" s="31"/>
    </row>
    <row r="31" spans="1:19" s="30" customFormat="1" ht="51.75" customHeight="1" x14ac:dyDescent="0.2">
      <c r="A31" s="23" t="s">
        <v>74</v>
      </c>
      <c r="B31" s="38" t="s">
        <v>446</v>
      </c>
      <c r="C31" s="139" t="s">
        <v>537</v>
      </c>
      <c r="D31" s="33"/>
      <c r="E31" s="32"/>
      <c r="F31" s="32"/>
      <c r="G31" s="32"/>
      <c r="H31" s="32"/>
      <c r="I31" s="32"/>
      <c r="J31" s="32"/>
      <c r="K31" s="32"/>
      <c r="L31" s="32"/>
      <c r="M31" s="32"/>
      <c r="N31" s="32"/>
      <c r="O31" s="32"/>
      <c r="P31" s="31"/>
      <c r="Q31" s="31"/>
      <c r="R31" s="31"/>
      <c r="S31" s="31"/>
    </row>
    <row r="32" spans="1:19" s="30" customFormat="1" ht="51.75" customHeight="1" x14ac:dyDescent="0.2">
      <c r="A32" s="23" t="s">
        <v>72</v>
      </c>
      <c r="B32" s="38" t="s">
        <v>447</v>
      </c>
      <c r="C32" s="139" t="s">
        <v>517</v>
      </c>
      <c r="D32" s="33"/>
      <c r="E32" s="32"/>
      <c r="F32" s="32"/>
      <c r="G32" s="32"/>
      <c r="H32" s="32"/>
      <c r="I32" s="32"/>
      <c r="J32" s="32"/>
      <c r="K32" s="32"/>
      <c r="L32" s="32"/>
      <c r="M32" s="32"/>
      <c r="N32" s="32"/>
      <c r="O32" s="32"/>
      <c r="P32" s="31"/>
      <c r="Q32" s="31"/>
      <c r="R32" s="31"/>
      <c r="S32" s="31"/>
    </row>
    <row r="33" spans="1:19" s="30" customFormat="1" ht="101.25" customHeight="1" x14ac:dyDescent="0.2">
      <c r="A33" s="23" t="s">
        <v>71</v>
      </c>
      <c r="B33" s="38" t="s">
        <v>448</v>
      </c>
      <c r="C33" s="35" t="s">
        <v>522</v>
      </c>
      <c r="D33" s="33"/>
      <c r="E33" s="32"/>
      <c r="F33" s="32"/>
      <c r="G33" s="32"/>
      <c r="H33" s="32"/>
      <c r="I33" s="32"/>
      <c r="J33" s="32"/>
      <c r="K33" s="32"/>
      <c r="L33" s="32"/>
      <c r="M33" s="32"/>
      <c r="N33" s="32"/>
      <c r="O33" s="32"/>
      <c r="P33" s="31"/>
      <c r="Q33" s="31"/>
      <c r="R33" s="31"/>
      <c r="S33" s="31"/>
    </row>
    <row r="34" spans="1:19" ht="111" customHeight="1" x14ac:dyDescent="0.25">
      <c r="A34" s="23" t="s">
        <v>463</v>
      </c>
      <c r="B34" s="38" t="s">
        <v>449</v>
      </c>
      <c r="C34" s="35" t="s">
        <v>517</v>
      </c>
      <c r="D34" s="22"/>
      <c r="E34" s="22"/>
      <c r="F34" s="22"/>
      <c r="G34" s="22"/>
      <c r="H34" s="22"/>
      <c r="I34" s="22"/>
      <c r="J34" s="22"/>
      <c r="K34" s="22"/>
      <c r="L34" s="22"/>
      <c r="M34" s="22"/>
      <c r="N34" s="22"/>
      <c r="O34" s="22"/>
      <c r="P34" s="22"/>
      <c r="Q34" s="22"/>
      <c r="R34" s="22"/>
      <c r="S34" s="22"/>
    </row>
    <row r="35" spans="1:19" ht="58.5" customHeight="1" x14ac:dyDescent="0.25">
      <c r="A35" s="23" t="s">
        <v>452</v>
      </c>
      <c r="B35" s="38" t="s">
        <v>73</v>
      </c>
      <c r="C35" s="35" t="s">
        <v>517</v>
      </c>
      <c r="D35" s="22"/>
      <c r="E35" s="22"/>
      <c r="F35" s="22"/>
      <c r="G35" s="22"/>
      <c r="H35" s="22"/>
      <c r="I35" s="22"/>
      <c r="J35" s="22"/>
      <c r="K35" s="22"/>
      <c r="L35" s="22"/>
      <c r="M35" s="22"/>
      <c r="N35" s="22"/>
      <c r="O35" s="22"/>
      <c r="P35" s="22"/>
      <c r="Q35" s="22"/>
      <c r="R35" s="22"/>
      <c r="S35" s="22"/>
    </row>
    <row r="36" spans="1:19" ht="51.75" customHeight="1" x14ac:dyDescent="0.25">
      <c r="A36" s="23" t="s">
        <v>464</v>
      </c>
      <c r="B36" s="38" t="s">
        <v>450</v>
      </c>
      <c r="C36" s="35" t="s">
        <v>517</v>
      </c>
      <c r="D36" s="22"/>
      <c r="E36" s="22"/>
      <c r="F36" s="22"/>
      <c r="G36" s="22"/>
      <c r="H36" s="22"/>
      <c r="I36" s="22"/>
      <c r="J36" s="22"/>
      <c r="K36" s="22"/>
      <c r="L36" s="22"/>
      <c r="M36" s="22"/>
      <c r="N36" s="22"/>
      <c r="O36" s="22"/>
      <c r="P36" s="22"/>
      <c r="Q36" s="22"/>
      <c r="R36" s="22"/>
      <c r="S36" s="22"/>
    </row>
    <row r="37" spans="1:19" ht="43.5" customHeight="1" x14ac:dyDescent="0.25">
      <c r="A37" s="23" t="s">
        <v>453</v>
      </c>
      <c r="B37" s="38" t="s">
        <v>451</v>
      </c>
      <c r="C37" s="35" t="s">
        <v>624</v>
      </c>
      <c r="D37" s="22"/>
      <c r="E37" s="22"/>
      <c r="F37" s="22"/>
      <c r="G37" s="22"/>
      <c r="H37" s="22"/>
      <c r="I37" s="22"/>
      <c r="J37" s="22"/>
      <c r="K37" s="22"/>
      <c r="L37" s="22"/>
      <c r="M37" s="22"/>
      <c r="N37" s="22"/>
      <c r="O37" s="22"/>
      <c r="P37" s="22"/>
      <c r="Q37" s="22"/>
      <c r="R37" s="22"/>
      <c r="S37" s="22"/>
    </row>
    <row r="38" spans="1:19" ht="43.5" customHeight="1" x14ac:dyDescent="0.25">
      <c r="A38" s="23" t="s">
        <v>465</v>
      </c>
      <c r="B38" s="38" t="s">
        <v>230</v>
      </c>
      <c r="C38" s="35" t="s">
        <v>517</v>
      </c>
      <c r="D38" s="22"/>
      <c r="E38" s="22"/>
      <c r="F38" s="22"/>
      <c r="G38" s="22"/>
      <c r="H38" s="22"/>
      <c r="I38" s="22"/>
      <c r="J38" s="22"/>
      <c r="K38" s="22"/>
      <c r="L38" s="22"/>
      <c r="M38" s="22"/>
      <c r="N38" s="22"/>
      <c r="O38" s="22"/>
      <c r="P38" s="22"/>
      <c r="Q38" s="22"/>
      <c r="R38" s="22"/>
      <c r="S38" s="22"/>
    </row>
    <row r="39" spans="1:19" ht="23.25" customHeight="1" x14ac:dyDescent="0.25">
      <c r="A39" s="345"/>
      <c r="B39" s="346"/>
      <c r="C39" s="347"/>
      <c r="D39" s="22"/>
      <c r="E39" s="22"/>
      <c r="F39" s="22"/>
      <c r="G39" s="22"/>
      <c r="H39" s="22"/>
      <c r="I39" s="22"/>
      <c r="J39" s="22"/>
      <c r="K39" s="22"/>
      <c r="L39" s="22"/>
      <c r="M39" s="22"/>
      <c r="N39" s="22"/>
      <c r="O39" s="22"/>
      <c r="P39" s="22"/>
      <c r="Q39" s="22"/>
      <c r="R39" s="22"/>
      <c r="S39" s="22"/>
    </row>
    <row r="40" spans="1:19" ht="63" x14ac:dyDescent="0.25">
      <c r="A40" s="23" t="s">
        <v>454</v>
      </c>
      <c r="B40" s="38" t="s">
        <v>507</v>
      </c>
      <c r="C40" s="170" t="s">
        <v>666</v>
      </c>
      <c r="D40" s="22"/>
      <c r="E40" s="22"/>
      <c r="F40" s="22"/>
      <c r="G40" s="22"/>
      <c r="H40" s="22"/>
      <c r="I40" s="22"/>
      <c r="J40" s="22"/>
      <c r="K40" s="22"/>
      <c r="L40" s="22"/>
      <c r="M40" s="22"/>
      <c r="N40" s="22"/>
      <c r="O40" s="22"/>
      <c r="P40" s="22"/>
      <c r="Q40" s="22"/>
      <c r="R40" s="22"/>
      <c r="S40" s="22"/>
    </row>
    <row r="41" spans="1:19" ht="105.75" customHeight="1" x14ac:dyDescent="0.25">
      <c r="A41" s="23" t="s">
        <v>466</v>
      </c>
      <c r="B41" s="38" t="s">
        <v>489</v>
      </c>
      <c r="C41" s="170" t="s">
        <v>516</v>
      </c>
      <c r="D41" s="22"/>
      <c r="E41" s="22"/>
      <c r="F41" s="22"/>
      <c r="G41" s="22"/>
      <c r="H41" s="22"/>
      <c r="I41" s="22"/>
      <c r="J41" s="22"/>
      <c r="K41" s="22"/>
      <c r="L41" s="22"/>
      <c r="M41" s="22"/>
      <c r="N41" s="22"/>
      <c r="O41" s="22"/>
      <c r="P41" s="22"/>
      <c r="Q41" s="22"/>
      <c r="R41" s="22"/>
      <c r="S41" s="22"/>
    </row>
    <row r="42" spans="1:19" ht="83.25" customHeight="1" x14ac:dyDescent="0.25">
      <c r="A42" s="23" t="s">
        <v>455</v>
      </c>
      <c r="B42" s="38" t="s">
        <v>504</v>
      </c>
      <c r="C42" s="140" t="s">
        <v>516</v>
      </c>
      <c r="D42" s="22"/>
      <c r="E42" s="22"/>
      <c r="F42" s="22"/>
      <c r="G42" s="22"/>
      <c r="H42" s="22"/>
      <c r="I42" s="22"/>
      <c r="J42" s="22"/>
      <c r="K42" s="22"/>
      <c r="L42" s="22"/>
      <c r="M42" s="22"/>
      <c r="N42" s="22"/>
      <c r="O42" s="22"/>
      <c r="P42" s="22"/>
      <c r="Q42" s="22"/>
      <c r="R42" s="22"/>
      <c r="S42" s="22"/>
    </row>
    <row r="43" spans="1:19" ht="186" customHeight="1" x14ac:dyDescent="0.25">
      <c r="A43" s="23" t="s">
        <v>469</v>
      </c>
      <c r="B43" s="38" t="s">
        <v>470</v>
      </c>
      <c r="C43" s="140" t="s">
        <v>516</v>
      </c>
      <c r="D43" s="22"/>
      <c r="E43" s="22"/>
      <c r="F43" s="22"/>
      <c r="G43" s="22"/>
      <c r="H43" s="22"/>
      <c r="I43" s="22"/>
      <c r="J43" s="22"/>
      <c r="K43" s="22"/>
      <c r="L43" s="22"/>
      <c r="M43" s="22"/>
      <c r="N43" s="22"/>
      <c r="O43" s="22"/>
      <c r="P43" s="22"/>
      <c r="Q43" s="22"/>
      <c r="R43" s="22"/>
      <c r="S43" s="22"/>
    </row>
    <row r="44" spans="1:19" ht="111" customHeight="1" x14ac:dyDescent="0.25">
      <c r="A44" s="23" t="s">
        <v>456</v>
      </c>
      <c r="B44" s="38" t="s">
        <v>495</v>
      </c>
      <c r="C44" s="140" t="s">
        <v>516</v>
      </c>
      <c r="D44" s="22"/>
      <c r="E44" s="22"/>
      <c r="F44" s="22"/>
      <c r="G44" s="22"/>
      <c r="H44" s="22"/>
      <c r="I44" s="22"/>
      <c r="J44" s="22"/>
      <c r="K44" s="22"/>
      <c r="L44" s="22"/>
      <c r="M44" s="22"/>
      <c r="N44" s="22"/>
      <c r="O44" s="22"/>
      <c r="P44" s="22"/>
      <c r="Q44" s="22"/>
      <c r="R44" s="22"/>
      <c r="S44" s="22"/>
    </row>
    <row r="45" spans="1:19" ht="120" customHeight="1" x14ac:dyDescent="0.25">
      <c r="A45" s="23" t="s">
        <v>490</v>
      </c>
      <c r="B45" s="38" t="s">
        <v>496</v>
      </c>
      <c r="C45" s="140" t="s">
        <v>516</v>
      </c>
      <c r="D45" s="22"/>
      <c r="E45" s="22"/>
      <c r="F45" s="22"/>
      <c r="G45" s="22"/>
      <c r="H45" s="22"/>
      <c r="I45" s="22"/>
      <c r="J45" s="22"/>
      <c r="K45" s="22"/>
      <c r="L45" s="22"/>
      <c r="M45" s="22"/>
      <c r="N45" s="22"/>
      <c r="O45" s="22"/>
      <c r="P45" s="22"/>
      <c r="Q45" s="22"/>
      <c r="R45" s="22"/>
      <c r="S45" s="22"/>
    </row>
    <row r="46" spans="1:19" ht="101.25" customHeight="1" x14ac:dyDescent="0.25">
      <c r="A46" s="23" t="s">
        <v>457</v>
      </c>
      <c r="B46" s="38" t="s">
        <v>497</v>
      </c>
      <c r="C46" s="172"/>
      <c r="D46" s="22"/>
      <c r="E46" s="22"/>
      <c r="F46" s="22"/>
      <c r="G46" s="22"/>
      <c r="H46" s="22"/>
      <c r="I46" s="22"/>
      <c r="J46" s="22"/>
      <c r="K46" s="22"/>
      <c r="L46" s="22"/>
      <c r="M46" s="22"/>
      <c r="N46" s="22"/>
      <c r="O46" s="22"/>
      <c r="P46" s="22"/>
      <c r="Q46" s="22"/>
      <c r="R46" s="22"/>
      <c r="S46" s="22"/>
    </row>
    <row r="47" spans="1:19" ht="18.75" customHeight="1" x14ac:dyDescent="0.25">
      <c r="A47" s="345"/>
      <c r="B47" s="346"/>
      <c r="C47" s="347"/>
      <c r="D47" s="22"/>
      <c r="E47" s="22"/>
      <c r="F47" s="22"/>
      <c r="G47" s="22"/>
      <c r="H47" s="22"/>
      <c r="I47" s="22"/>
      <c r="J47" s="22"/>
      <c r="K47" s="22"/>
      <c r="L47" s="22"/>
      <c r="M47" s="22"/>
      <c r="N47" s="22"/>
      <c r="O47" s="22"/>
      <c r="P47" s="22"/>
      <c r="Q47" s="22"/>
      <c r="R47" s="22"/>
      <c r="S47" s="22"/>
    </row>
    <row r="48" spans="1:19" ht="75.75" customHeight="1" x14ac:dyDescent="0.25">
      <c r="A48" s="23" t="s">
        <v>491</v>
      </c>
      <c r="B48" s="38" t="s">
        <v>505</v>
      </c>
      <c r="C48" s="298">
        <f>'6.2. Паспорт фин осв ввод'!AC24</f>
        <v>0</v>
      </c>
      <c r="D48" s="22"/>
      <c r="E48" s="22"/>
      <c r="F48" s="22"/>
      <c r="G48" s="22"/>
      <c r="H48" s="22"/>
      <c r="I48" s="22"/>
      <c r="J48" s="22"/>
      <c r="K48" s="22"/>
      <c r="L48" s="22"/>
      <c r="M48" s="22"/>
      <c r="N48" s="22"/>
      <c r="O48" s="22"/>
      <c r="P48" s="22"/>
      <c r="Q48" s="22"/>
      <c r="R48" s="22"/>
      <c r="S48" s="22"/>
    </row>
    <row r="49" spans="1:19" ht="71.25" customHeight="1" x14ac:dyDescent="0.25">
      <c r="A49" s="23" t="s">
        <v>458</v>
      </c>
      <c r="B49" s="38" t="s">
        <v>506</v>
      </c>
      <c r="C49" s="299">
        <f>'6.2. Паспорт фин осв ввод'!AC30</f>
        <v>0</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48" t="str">
        <f>'1. паспорт местоположение'!A5:C5</f>
        <v>Год раскрытия информации: 2022 год</v>
      </c>
      <c r="B4" s="348"/>
      <c r="C4" s="348"/>
      <c r="D4" s="348"/>
      <c r="E4" s="348"/>
      <c r="F4" s="348"/>
      <c r="G4" s="348"/>
      <c r="H4" s="348"/>
      <c r="I4" s="348"/>
      <c r="J4" s="348"/>
      <c r="K4" s="348"/>
      <c r="L4" s="348"/>
      <c r="M4" s="348"/>
      <c r="N4" s="348"/>
      <c r="O4" s="348"/>
      <c r="P4" s="348"/>
      <c r="Q4" s="348"/>
      <c r="R4" s="348"/>
      <c r="S4" s="348"/>
    </row>
    <row r="5" spans="1:28" s="11" customFormat="1" ht="15.75" x14ac:dyDescent="0.2">
      <c r="A5" s="16"/>
    </row>
    <row r="6" spans="1:28" s="11" customFormat="1" ht="18.75" x14ac:dyDescent="0.2">
      <c r="A6" s="352" t="s">
        <v>10</v>
      </c>
      <c r="B6" s="352"/>
      <c r="C6" s="352"/>
      <c r="D6" s="352"/>
      <c r="E6" s="352"/>
      <c r="F6" s="352"/>
      <c r="G6" s="352"/>
      <c r="H6" s="352"/>
      <c r="I6" s="352"/>
      <c r="J6" s="352"/>
      <c r="K6" s="352"/>
      <c r="L6" s="352"/>
      <c r="M6" s="352"/>
      <c r="N6" s="352"/>
      <c r="O6" s="352"/>
      <c r="P6" s="352"/>
      <c r="Q6" s="352"/>
      <c r="R6" s="352"/>
      <c r="S6" s="352"/>
      <c r="T6" s="12"/>
      <c r="U6" s="12"/>
      <c r="V6" s="12"/>
      <c r="W6" s="12"/>
      <c r="X6" s="12"/>
      <c r="Y6" s="12"/>
      <c r="Z6" s="12"/>
      <c r="AA6" s="12"/>
      <c r="AB6" s="12"/>
    </row>
    <row r="7" spans="1:28" s="11" customFormat="1" ht="18.75" x14ac:dyDescent="0.2">
      <c r="A7" s="352"/>
      <c r="B7" s="352"/>
      <c r="C7" s="352"/>
      <c r="D7" s="352"/>
      <c r="E7" s="352"/>
      <c r="F7" s="352"/>
      <c r="G7" s="352"/>
      <c r="H7" s="352"/>
      <c r="I7" s="352"/>
      <c r="J7" s="352"/>
      <c r="K7" s="352"/>
      <c r="L7" s="352"/>
      <c r="M7" s="352"/>
      <c r="N7" s="352"/>
      <c r="O7" s="352"/>
      <c r="P7" s="352"/>
      <c r="Q7" s="352"/>
      <c r="R7" s="352"/>
      <c r="S7" s="352"/>
      <c r="T7" s="12"/>
      <c r="U7" s="12"/>
      <c r="V7" s="12"/>
      <c r="W7" s="12"/>
      <c r="X7" s="12"/>
      <c r="Y7" s="12"/>
      <c r="Z7" s="12"/>
      <c r="AA7" s="12"/>
      <c r="AB7" s="12"/>
    </row>
    <row r="8" spans="1:28" s="11" customFormat="1" ht="18.75" x14ac:dyDescent="0.2">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12"/>
      <c r="U8" s="12"/>
      <c r="V8" s="12"/>
      <c r="W8" s="12"/>
      <c r="X8" s="12"/>
      <c r="Y8" s="12"/>
      <c r="Z8" s="12"/>
      <c r="AA8" s="12"/>
      <c r="AB8" s="12"/>
    </row>
    <row r="9" spans="1:28" s="11" customFormat="1" ht="18.75" x14ac:dyDescent="0.2">
      <c r="A9" s="349" t="s">
        <v>9</v>
      </c>
      <c r="B9" s="349"/>
      <c r="C9" s="349"/>
      <c r="D9" s="349"/>
      <c r="E9" s="349"/>
      <c r="F9" s="349"/>
      <c r="G9" s="349"/>
      <c r="H9" s="349"/>
      <c r="I9" s="349"/>
      <c r="J9" s="349"/>
      <c r="K9" s="349"/>
      <c r="L9" s="349"/>
      <c r="M9" s="349"/>
      <c r="N9" s="349"/>
      <c r="O9" s="349"/>
      <c r="P9" s="349"/>
      <c r="Q9" s="349"/>
      <c r="R9" s="349"/>
      <c r="S9" s="349"/>
      <c r="T9" s="12"/>
      <c r="U9" s="12"/>
      <c r="V9" s="12"/>
      <c r="W9" s="12"/>
      <c r="X9" s="12"/>
      <c r="Y9" s="12"/>
      <c r="Z9" s="12"/>
      <c r="AA9" s="12"/>
      <c r="AB9" s="12"/>
    </row>
    <row r="10" spans="1:28" s="11" customFormat="1" ht="18.75" x14ac:dyDescent="0.2">
      <c r="A10" s="352"/>
      <c r="B10" s="352"/>
      <c r="C10" s="352"/>
      <c r="D10" s="352"/>
      <c r="E10" s="352"/>
      <c r="F10" s="352"/>
      <c r="G10" s="352"/>
      <c r="H10" s="352"/>
      <c r="I10" s="352"/>
      <c r="J10" s="352"/>
      <c r="K10" s="352"/>
      <c r="L10" s="352"/>
      <c r="M10" s="352"/>
      <c r="N10" s="352"/>
      <c r="O10" s="352"/>
      <c r="P10" s="352"/>
      <c r="Q10" s="352"/>
      <c r="R10" s="352"/>
      <c r="S10" s="352"/>
      <c r="T10" s="12"/>
      <c r="U10" s="12"/>
      <c r="V10" s="12"/>
      <c r="W10" s="12"/>
      <c r="X10" s="12"/>
      <c r="Y10" s="12"/>
      <c r="Z10" s="12"/>
      <c r="AA10" s="12"/>
      <c r="AB10" s="12"/>
    </row>
    <row r="11" spans="1:28" s="11" customFormat="1" ht="18.75" x14ac:dyDescent="0.2">
      <c r="A11" s="358" t="str">
        <f>'1. паспорт местоположение'!A12:C12</f>
        <v>L_NS1800.VL.0018</v>
      </c>
      <c r="B11" s="358"/>
      <c r="C11" s="358"/>
      <c r="D11" s="358"/>
      <c r="E11" s="358"/>
      <c r="F11" s="358"/>
      <c r="G11" s="358"/>
      <c r="H11" s="358"/>
      <c r="I11" s="358"/>
      <c r="J11" s="358"/>
      <c r="K11" s="358"/>
      <c r="L11" s="358"/>
      <c r="M11" s="358"/>
      <c r="N11" s="358"/>
      <c r="O11" s="358"/>
      <c r="P11" s="358"/>
      <c r="Q11" s="358"/>
      <c r="R11" s="358"/>
      <c r="S11" s="358"/>
      <c r="T11" s="12"/>
      <c r="U11" s="12"/>
      <c r="V11" s="12"/>
      <c r="W11" s="12"/>
      <c r="X11" s="12"/>
      <c r="Y11" s="12"/>
      <c r="Z11" s="12"/>
      <c r="AA11" s="12"/>
      <c r="AB11" s="12"/>
    </row>
    <row r="12" spans="1:28" s="11" customFormat="1" ht="18.75" x14ac:dyDescent="0.2">
      <c r="A12" s="349" t="s">
        <v>8</v>
      </c>
      <c r="B12" s="349"/>
      <c r="C12" s="349"/>
      <c r="D12" s="349"/>
      <c r="E12" s="349"/>
      <c r="F12" s="349"/>
      <c r="G12" s="349"/>
      <c r="H12" s="349"/>
      <c r="I12" s="349"/>
      <c r="J12" s="349"/>
      <c r="K12" s="349"/>
      <c r="L12" s="349"/>
      <c r="M12" s="349"/>
      <c r="N12" s="349"/>
      <c r="O12" s="349"/>
      <c r="P12" s="349"/>
      <c r="Q12" s="349"/>
      <c r="R12" s="349"/>
      <c r="S12" s="349"/>
      <c r="T12" s="12"/>
      <c r="U12" s="12"/>
      <c r="V12" s="12"/>
      <c r="W12" s="12"/>
      <c r="X12" s="12"/>
      <c r="Y12" s="12"/>
      <c r="Z12" s="12"/>
      <c r="AA12" s="12"/>
      <c r="AB12" s="12"/>
    </row>
    <row r="13" spans="1:28" s="8" customFormat="1" ht="15.75" customHeight="1" x14ac:dyDescent="0.2">
      <c r="A13" s="362"/>
      <c r="B13" s="362"/>
      <c r="C13" s="362"/>
      <c r="D13" s="362"/>
      <c r="E13" s="362"/>
      <c r="F13" s="362"/>
      <c r="G13" s="362"/>
      <c r="H13" s="362"/>
      <c r="I13" s="362"/>
      <c r="J13" s="362"/>
      <c r="K13" s="362"/>
      <c r="L13" s="362"/>
      <c r="M13" s="362"/>
      <c r="N13" s="362"/>
      <c r="O13" s="362"/>
      <c r="P13" s="362"/>
      <c r="Q13" s="362"/>
      <c r="R13" s="362"/>
      <c r="S13" s="362"/>
      <c r="T13" s="9"/>
      <c r="U13" s="9"/>
      <c r="V13" s="9"/>
      <c r="W13" s="9"/>
      <c r="X13" s="9"/>
      <c r="Y13" s="9"/>
      <c r="Z13" s="9"/>
      <c r="AA13" s="9"/>
      <c r="AB13" s="9"/>
    </row>
    <row r="14" spans="1:28" s="2" customFormat="1" ht="15.75" x14ac:dyDescent="0.2">
      <c r="A14" s="358" t="str">
        <f>'1. паспорт местоположение'!A15:C15</f>
        <v>Отпайка ВЛ 10 кВ от ВЛ 10 кВ Городская -Комплект 1 до АГНКС (новое строительство ВЛ 10 кВ протяженностью 0.1745 км)</v>
      </c>
      <c r="B14" s="358"/>
      <c r="C14" s="358"/>
      <c r="D14" s="358"/>
      <c r="E14" s="358"/>
      <c r="F14" s="358"/>
      <c r="G14" s="358"/>
      <c r="H14" s="358"/>
      <c r="I14" s="358"/>
      <c r="J14" s="358"/>
      <c r="K14" s="358"/>
      <c r="L14" s="358"/>
      <c r="M14" s="358"/>
      <c r="N14" s="358"/>
      <c r="O14" s="358"/>
      <c r="P14" s="358"/>
      <c r="Q14" s="358"/>
      <c r="R14" s="358"/>
      <c r="S14" s="358"/>
      <c r="T14" s="7"/>
      <c r="U14" s="7"/>
      <c r="V14" s="7"/>
      <c r="W14" s="7"/>
      <c r="X14" s="7"/>
      <c r="Y14" s="7"/>
      <c r="Z14" s="7"/>
      <c r="AA14" s="7"/>
      <c r="AB14" s="7"/>
    </row>
    <row r="15" spans="1:28" s="2" customFormat="1" ht="15" customHeight="1" x14ac:dyDescent="0.2">
      <c r="A15" s="349" t="s">
        <v>7</v>
      </c>
      <c r="B15" s="349"/>
      <c r="C15" s="349"/>
      <c r="D15" s="349"/>
      <c r="E15" s="349"/>
      <c r="F15" s="349"/>
      <c r="G15" s="349"/>
      <c r="H15" s="349"/>
      <c r="I15" s="349"/>
      <c r="J15" s="349"/>
      <c r="K15" s="349"/>
      <c r="L15" s="349"/>
      <c r="M15" s="349"/>
      <c r="N15" s="349"/>
      <c r="O15" s="349"/>
      <c r="P15" s="349"/>
      <c r="Q15" s="349"/>
      <c r="R15" s="349"/>
      <c r="S15" s="349"/>
      <c r="T15" s="5"/>
      <c r="U15" s="5"/>
      <c r="V15" s="5"/>
      <c r="W15" s="5"/>
      <c r="X15" s="5"/>
      <c r="Y15" s="5"/>
      <c r="Z15" s="5"/>
      <c r="AA15" s="5"/>
      <c r="AB15" s="5"/>
    </row>
    <row r="16" spans="1:28" s="2" customFormat="1" ht="15" customHeight="1" x14ac:dyDescent="0.2">
      <c r="A16" s="363"/>
      <c r="B16" s="363"/>
      <c r="C16" s="363"/>
      <c r="D16" s="363"/>
      <c r="E16" s="363"/>
      <c r="F16" s="363"/>
      <c r="G16" s="363"/>
      <c r="H16" s="363"/>
      <c r="I16" s="363"/>
      <c r="J16" s="363"/>
      <c r="K16" s="363"/>
      <c r="L16" s="363"/>
      <c r="M16" s="363"/>
      <c r="N16" s="363"/>
      <c r="O16" s="363"/>
      <c r="P16" s="363"/>
      <c r="Q16" s="363"/>
      <c r="R16" s="363"/>
      <c r="S16" s="363"/>
      <c r="T16" s="3"/>
      <c r="U16" s="3"/>
      <c r="V16" s="3"/>
      <c r="W16" s="3"/>
      <c r="X16" s="3"/>
      <c r="Y16" s="3"/>
    </row>
    <row r="17" spans="1:28" s="2" customFormat="1" ht="45.75" customHeight="1" x14ac:dyDescent="0.2">
      <c r="A17" s="350" t="s">
        <v>468</v>
      </c>
      <c r="B17" s="350"/>
      <c r="C17" s="350"/>
      <c r="D17" s="350"/>
      <c r="E17" s="350"/>
      <c r="F17" s="350"/>
      <c r="G17" s="350"/>
      <c r="H17" s="350"/>
      <c r="I17" s="350"/>
      <c r="J17" s="350"/>
      <c r="K17" s="350"/>
      <c r="L17" s="350"/>
      <c r="M17" s="350"/>
      <c r="N17" s="350"/>
      <c r="O17" s="350"/>
      <c r="P17" s="350"/>
      <c r="Q17" s="350"/>
      <c r="R17" s="350"/>
      <c r="S17" s="350"/>
      <c r="T17" s="6"/>
      <c r="U17" s="6"/>
      <c r="V17" s="6"/>
      <c r="W17" s="6"/>
      <c r="X17" s="6"/>
      <c r="Y17" s="6"/>
      <c r="Z17" s="6"/>
      <c r="AA17" s="6"/>
      <c r="AB17" s="6"/>
    </row>
    <row r="18" spans="1:28" s="2"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3"/>
      <c r="U18" s="3"/>
      <c r="V18" s="3"/>
      <c r="W18" s="3"/>
      <c r="X18" s="3"/>
      <c r="Y18" s="3"/>
    </row>
    <row r="19" spans="1:28" s="2" customFormat="1" ht="54" customHeight="1" x14ac:dyDescent="0.2">
      <c r="A19" s="357" t="s">
        <v>6</v>
      </c>
      <c r="B19" s="357" t="s">
        <v>101</v>
      </c>
      <c r="C19" s="359" t="s">
        <v>367</v>
      </c>
      <c r="D19" s="357" t="s">
        <v>366</v>
      </c>
      <c r="E19" s="357" t="s">
        <v>100</v>
      </c>
      <c r="F19" s="357" t="s">
        <v>99</v>
      </c>
      <c r="G19" s="357" t="s">
        <v>362</v>
      </c>
      <c r="H19" s="357" t="s">
        <v>98</v>
      </c>
      <c r="I19" s="357" t="s">
        <v>97</v>
      </c>
      <c r="J19" s="357" t="s">
        <v>96</v>
      </c>
      <c r="K19" s="357" t="s">
        <v>95</v>
      </c>
      <c r="L19" s="357" t="s">
        <v>94</v>
      </c>
      <c r="M19" s="357" t="s">
        <v>93</v>
      </c>
      <c r="N19" s="357" t="s">
        <v>92</v>
      </c>
      <c r="O19" s="357" t="s">
        <v>91</v>
      </c>
      <c r="P19" s="357" t="s">
        <v>90</v>
      </c>
      <c r="Q19" s="357" t="s">
        <v>365</v>
      </c>
      <c r="R19" s="357"/>
      <c r="S19" s="361" t="s">
        <v>461</v>
      </c>
      <c r="T19" s="3"/>
      <c r="U19" s="3"/>
      <c r="V19" s="3"/>
      <c r="W19" s="3"/>
      <c r="X19" s="3"/>
      <c r="Y19" s="3"/>
    </row>
    <row r="20" spans="1:28" s="2" customFormat="1" ht="180.75" customHeight="1" x14ac:dyDescent="0.2">
      <c r="A20" s="357"/>
      <c r="B20" s="357"/>
      <c r="C20" s="360"/>
      <c r="D20" s="357"/>
      <c r="E20" s="357"/>
      <c r="F20" s="357"/>
      <c r="G20" s="357"/>
      <c r="H20" s="357"/>
      <c r="I20" s="357"/>
      <c r="J20" s="357"/>
      <c r="K20" s="357"/>
      <c r="L20" s="357"/>
      <c r="M20" s="357"/>
      <c r="N20" s="357"/>
      <c r="O20" s="357"/>
      <c r="P20" s="357"/>
      <c r="Q20" s="40" t="s">
        <v>363</v>
      </c>
      <c r="R20" s="41" t="s">
        <v>364</v>
      </c>
      <c r="S20" s="361"/>
      <c r="T20" s="27"/>
      <c r="U20" s="27"/>
      <c r="V20" s="27"/>
      <c r="W20" s="27"/>
      <c r="X20" s="27"/>
      <c r="Y20" s="27"/>
      <c r="Z20" s="26"/>
      <c r="AA20" s="26"/>
      <c r="AB20" s="26"/>
    </row>
    <row r="21" spans="1:28" s="2" customFormat="1" ht="18.75" x14ac:dyDescent="0.2">
      <c r="A21" s="40">
        <v>1</v>
      </c>
      <c r="B21" s="45">
        <v>2</v>
      </c>
      <c r="C21" s="40">
        <v>3</v>
      </c>
      <c r="D21" s="45">
        <v>4</v>
      </c>
      <c r="E21" s="40">
        <v>5</v>
      </c>
      <c r="F21" s="45">
        <v>6</v>
      </c>
      <c r="G21" s="123">
        <v>7</v>
      </c>
      <c r="H21" s="124">
        <v>8</v>
      </c>
      <c r="I21" s="123">
        <v>9</v>
      </c>
      <c r="J21" s="124">
        <v>10</v>
      </c>
      <c r="K21" s="123">
        <v>11</v>
      </c>
      <c r="L21" s="124">
        <v>12</v>
      </c>
      <c r="M21" s="123">
        <v>13</v>
      </c>
      <c r="N21" s="124">
        <v>14</v>
      </c>
      <c r="O21" s="123">
        <v>15</v>
      </c>
      <c r="P21" s="124">
        <v>16</v>
      </c>
      <c r="Q21" s="123">
        <v>17</v>
      </c>
      <c r="R21" s="124">
        <v>18</v>
      </c>
      <c r="S21" s="123">
        <v>19</v>
      </c>
      <c r="T21" s="27"/>
      <c r="U21" s="27"/>
      <c r="V21" s="27"/>
      <c r="W21" s="27"/>
      <c r="X21" s="27"/>
      <c r="Y21" s="27"/>
      <c r="Z21" s="26"/>
      <c r="AA21" s="26"/>
      <c r="AB21" s="26"/>
    </row>
    <row r="22" spans="1:28" s="143" customFormat="1" ht="178.5" customHeight="1" x14ac:dyDescent="0.2">
      <c r="A22" s="155">
        <v>1</v>
      </c>
      <c r="B22" s="367" t="s">
        <v>610</v>
      </c>
      <c r="C22" s="367" t="s">
        <v>611</v>
      </c>
      <c r="D22" s="367" t="s">
        <v>525</v>
      </c>
      <c r="E22" s="367" t="s">
        <v>531</v>
      </c>
      <c r="F22" s="367" t="s">
        <v>612</v>
      </c>
      <c r="G22" s="306" t="s">
        <v>462</v>
      </c>
      <c r="H22" s="156">
        <f>H23</f>
        <v>0.55000000000000004</v>
      </c>
      <c r="I22" s="156">
        <f t="shared" ref="I22:K22" si="0">I23</f>
        <v>0</v>
      </c>
      <c r="J22" s="156">
        <f t="shared" si="0"/>
        <v>0.55000000000000004</v>
      </c>
      <c r="K22" s="156">
        <f t="shared" si="0"/>
        <v>10</v>
      </c>
      <c r="L22" s="367">
        <v>3</v>
      </c>
      <c r="M22" s="155">
        <v>0.63</v>
      </c>
      <c r="N22" s="156">
        <v>1</v>
      </c>
      <c r="O22" s="367" t="s">
        <v>520</v>
      </c>
      <c r="P22" s="367" t="s">
        <v>520</v>
      </c>
      <c r="Q22" s="369" t="s">
        <v>533</v>
      </c>
      <c r="R22" s="371"/>
      <c r="S22" s="365">
        <v>2.8659887999999998</v>
      </c>
      <c r="T22" s="305"/>
      <c r="U22" s="305"/>
      <c r="V22" s="305"/>
      <c r="W22" s="305"/>
      <c r="X22" s="305"/>
      <c r="Y22" s="305"/>
      <c r="Z22" s="157"/>
      <c r="AA22" s="157"/>
      <c r="AB22" s="157"/>
    </row>
    <row r="23" spans="1:28" s="2" customFormat="1" ht="31.5" x14ac:dyDescent="0.2">
      <c r="A23" s="304"/>
      <c r="B23" s="368"/>
      <c r="C23" s="368"/>
      <c r="D23" s="368"/>
      <c r="E23" s="368"/>
      <c r="F23" s="368"/>
      <c r="G23" s="306" t="s">
        <v>532</v>
      </c>
      <c r="H23" s="158">
        <v>0.55000000000000004</v>
      </c>
      <c r="I23" s="158">
        <v>0</v>
      </c>
      <c r="J23" s="158">
        <v>0.55000000000000004</v>
      </c>
      <c r="K23" s="158">
        <v>10</v>
      </c>
      <c r="L23" s="368"/>
      <c r="M23" s="165">
        <v>0.63</v>
      </c>
      <c r="N23" s="158">
        <v>1</v>
      </c>
      <c r="O23" s="368"/>
      <c r="P23" s="368"/>
      <c r="Q23" s="370"/>
      <c r="R23" s="372"/>
      <c r="S23" s="366"/>
      <c r="T23" s="154"/>
      <c r="U23" s="154"/>
      <c r="V23" s="154"/>
      <c r="W23" s="154"/>
      <c r="X23" s="153"/>
      <c r="Y23" s="153"/>
      <c r="Z23" s="153"/>
      <c r="AA23" s="153"/>
      <c r="AB23" s="153"/>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43">
    <mergeCell ref="F22:F23"/>
    <mergeCell ref="E22:E23"/>
    <mergeCell ref="D22:D23"/>
    <mergeCell ref="C22:C23"/>
    <mergeCell ref="B22:B23"/>
    <mergeCell ref="S22:S23"/>
    <mergeCell ref="L22:L23"/>
    <mergeCell ref="O22:O23"/>
    <mergeCell ref="P22:P23"/>
    <mergeCell ref="Q22:Q23"/>
    <mergeCell ref="R22:R23"/>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16.5703125" style="49" customWidth="1"/>
    <col min="3" max="3" width="15.140625" style="49" customWidth="1"/>
    <col min="4" max="4" width="16.140625" style="49" customWidth="1"/>
    <col min="5" max="5" width="16.85546875" style="49" customWidth="1"/>
    <col min="6" max="6" width="11" style="49" customWidth="1"/>
    <col min="7" max="7" width="18.28515625" style="49" customWidth="1"/>
    <col min="8" max="8" width="20.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49.140625" style="49" customWidth="1"/>
    <col min="18" max="18" width="36.5703125" style="49" customWidth="1"/>
    <col min="19" max="19" width="27.140625" style="49" customWidth="1"/>
    <col min="20" max="20" width="20.5703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48" t="str">
        <f>'2. паспорт  ТП'!A4:S4</f>
        <v>Год раскрытия информации: 2022 год</v>
      </c>
      <c r="B6" s="348"/>
      <c r="C6" s="348"/>
      <c r="D6" s="348"/>
      <c r="E6" s="348"/>
      <c r="F6" s="348"/>
      <c r="G6" s="348"/>
      <c r="H6" s="348"/>
      <c r="I6" s="348"/>
      <c r="J6" s="348"/>
      <c r="K6" s="348"/>
      <c r="L6" s="348"/>
      <c r="M6" s="348"/>
      <c r="N6" s="348"/>
      <c r="O6" s="348"/>
      <c r="P6" s="348"/>
      <c r="Q6" s="348"/>
      <c r="R6" s="348"/>
      <c r="S6" s="348"/>
      <c r="T6" s="348"/>
    </row>
    <row r="7" spans="1:20" s="11" customFormat="1" x14ac:dyDescent="0.2">
      <c r="A7" s="16"/>
      <c r="H7" s="15"/>
    </row>
    <row r="8" spans="1:20" s="11" customFormat="1" ht="18.75" x14ac:dyDescent="0.2">
      <c r="A8" s="352" t="s">
        <v>10</v>
      </c>
      <c r="B8" s="352"/>
      <c r="C8" s="352"/>
      <c r="D8" s="352"/>
      <c r="E8" s="352"/>
      <c r="F8" s="352"/>
      <c r="G8" s="352"/>
      <c r="H8" s="352"/>
      <c r="I8" s="352"/>
      <c r="J8" s="352"/>
      <c r="K8" s="352"/>
      <c r="L8" s="352"/>
      <c r="M8" s="352"/>
      <c r="N8" s="352"/>
      <c r="O8" s="352"/>
      <c r="P8" s="352"/>
      <c r="Q8" s="352"/>
      <c r="R8" s="352"/>
      <c r="S8" s="352"/>
      <c r="T8" s="352"/>
    </row>
    <row r="9" spans="1:20" s="11" customFormat="1" ht="18.75" x14ac:dyDescent="0.2">
      <c r="A9" s="352"/>
      <c r="B9" s="352"/>
      <c r="C9" s="352"/>
      <c r="D9" s="352"/>
      <c r="E9" s="352"/>
      <c r="F9" s="352"/>
      <c r="G9" s="352"/>
      <c r="H9" s="352"/>
      <c r="I9" s="352"/>
      <c r="J9" s="352"/>
      <c r="K9" s="352"/>
      <c r="L9" s="352"/>
      <c r="M9" s="352"/>
      <c r="N9" s="352"/>
      <c r="O9" s="352"/>
      <c r="P9" s="352"/>
      <c r="Q9" s="352"/>
      <c r="R9" s="352"/>
      <c r="S9" s="352"/>
      <c r="T9" s="352"/>
    </row>
    <row r="10" spans="1:20" s="11" customFormat="1" ht="18.75" customHeight="1" x14ac:dyDescent="0.2">
      <c r="A10" s="358" t="str">
        <f>'1. паспорт местоположение'!A9:C9</f>
        <v>АО "Россети Тюмень"</v>
      </c>
      <c r="B10" s="358"/>
      <c r="C10" s="358"/>
      <c r="D10" s="358"/>
      <c r="E10" s="358"/>
      <c r="F10" s="358"/>
      <c r="G10" s="358"/>
      <c r="H10" s="358"/>
      <c r="I10" s="358"/>
      <c r="J10" s="358"/>
      <c r="K10" s="358"/>
      <c r="L10" s="358"/>
      <c r="M10" s="358"/>
      <c r="N10" s="358"/>
      <c r="O10" s="358"/>
      <c r="P10" s="358"/>
      <c r="Q10" s="358"/>
      <c r="R10" s="358"/>
      <c r="S10" s="358"/>
      <c r="T10" s="358"/>
    </row>
    <row r="11" spans="1:20" s="11" customFormat="1" ht="18.75" customHeight="1" x14ac:dyDescent="0.2">
      <c r="A11" s="349" t="s">
        <v>9</v>
      </c>
      <c r="B11" s="349"/>
      <c r="C11" s="349"/>
      <c r="D11" s="349"/>
      <c r="E11" s="349"/>
      <c r="F11" s="349"/>
      <c r="G11" s="349"/>
      <c r="H11" s="349"/>
      <c r="I11" s="349"/>
      <c r="J11" s="349"/>
      <c r="K11" s="349"/>
      <c r="L11" s="349"/>
      <c r="M11" s="349"/>
      <c r="N11" s="349"/>
      <c r="O11" s="349"/>
      <c r="P11" s="349"/>
      <c r="Q11" s="349"/>
      <c r="R11" s="349"/>
      <c r="S11" s="349"/>
      <c r="T11" s="349"/>
    </row>
    <row r="12" spans="1:20" s="11" customFormat="1" ht="18.75" x14ac:dyDescent="0.2">
      <c r="A12" s="352"/>
      <c r="B12" s="352"/>
      <c r="C12" s="352"/>
      <c r="D12" s="352"/>
      <c r="E12" s="352"/>
      <c r="F12" s="352"/>
      <c r="G12" s="352"/>
      <c r="H12" s="352"/>
      <c r="I12" s="352"/>
      <c r="J12" s="352"/>
      <c r="K12" s="352"/>
      <c r="L12" s="352"/>
      <c r="M12" s="352"/>
      <c r="N12" s="352"/>
      <c r="O12" s="352"/>
      <c r="P12" s="352"/>
      <c r="Q12" s="352"/>
      <c r="R12" s="352"/>
      <c r="S12" s="352"/>
      <c r="T12" s="352"/>
    </row>
    <row r="13" spans="1:20" s="11" customFormat="1" ht="18.75" customHeight="1" x14ac:dyDescent="0.2">
      <c r="A13" s="358" t="str">
        <f>'1. паспорт местоположение'!A12:C12</f>
        <v>L_NS1800.VL.0018</v>
      </c>
      <c r="B13" s="358"/>
      <c r="C13" s="358"/>
      <c r="D13" s="358"/>
      <c r="E13" s="358"/>
      <c r="F13" s="358"/>
      <c r="G13" s="358"/>
      <c r="H13" s="358"/>
      <c r="I13" s="358"/>
      <c r="J13" s="358"/>
      <c r="K13" s="358"/>
      <c r="L13" s="358"/>
      <c r="M13" s="358"/>
      <c r="N13" s="358"/>
      <c r="O13" s="358"/>
      <c r="P13" s="358"/>
      <c r="Q13" s="358"/>
      <c r="R13" s="358"/>
      <c r="S13" s="358"/>
      <c r="T13" s="358"/>
    </row>
    <row r="14" spans="1:20" s="11" customFormat="1" ht="18.75" customHeight="1" x14ac:dyDescent="0.2">
      <c r="A14" s="349" t="s">
        <v>8</v>
      </c>
      <c r="B14" s="349"/>
      <c r="C14" s="349"/>
      <c r="D14" s="349"/>
      <c r="E14" s="349"/>
      <c r="F14" s="349"/>
      <c r="G14" s="349"/>
      <c r="H14" s="349"/>
      <c r="I14" s="349"/>
      <c r="J14" s="349"/>
      <c r="K14" s="349"/>
      <c r="L14" s="349"/>
      <c r="M14" s="349"/>
      <c r="N14" s="349"/>
      <c r="O14" s="349"/>
      <c r="P14" s="349"/>
      <c r="Q14" s="349"/>
      <c r="R14" s="349"/>
      <c r="S14" s="349"/>
      <c r="T14" s="349"/>
    </row>
    <row r="15" spans="1:20" s="8" customFormat="1" ht="15.75" customHeight="1" x14ac:dyDescent="0.2">
      <c r="A15" s="362"/>
      <c r="B15" s="362"/>
      <c r="C15" s="362"/>
      <c r="D15" s="362"/>
      <c r="E15" s="362"/>
      <c r="F15" s="362"/>
      <c r="G15" s="362"/>
      <c r="H15" s="362"/>
      <c r="I15" s="362"/>
      <c r="J15" s="362"/>
      <c r="K15" s="362"/>
      <c r="L15" s="362"/>
      <c r="M15" s="362"/>
      <c r="N15" s="362"/>
      <c r="O15" s="362"/>
      <c r="P15" s="362"/>
      <c r="Q15" s="362"/>
      <c r="R15" s="362"/>
      <c r="S15" s="362"/>
      <c r="T15" s="362"/>
    </row>
    <row r="16" spans="1:20" s="2" customFormat="1" x14ac:dyDescent="0.2">
      <c r="A16" s="358" t="str">
        <f>'1. паспорт местоположение'!A15:C15</f>
        <v>Отпайка ВЛ 10 кВ от ВЛ 10 кВ Городская -Комплект 1 до АГНКС (новое строительство ВЛ 10 кВ протяженностью 0.1745 км)</v>
      </c>
      <c r="B16" s="358"/>
      <c r="C16" s="358"/>
      <c r="D16" s="358"/>
      <c r="E16" s="358"/>
      <c r="F16" s="358"/>
      <c r="G16" s="358"/>
      <c r="H16" s="358"/>
      <c r="I16" s="358"/>
      <c r="J16" s="358"/>
      <c r="K16" s="358"/>
      <c r="L16" s="358"/>
      <c r="M16" s="358"/>
      <c r="N16" s="358"/>
      <c r="O16" s="358"/>
      <c r="P16" s="358"/>
      <c r="Q16" s="358"/>
      <c r="R16" s="358"/>
      <c r="S16" s="358"/>
      <c r="T16" s="358"/>
    </row>
    <row r="17" spans="1:20" s="2" customFormat="1" ht="15" customHeight="1" x14ac:dyDescent="0.2">
      <c r="A17" s="349" t="s">
        <v>7</v>
      </c>
      <c r="B17" s="349"/>
      <c r="C17" s="349"/>
      <c r="D17" s="349"/>
      <c r="E17" s="349"/>
      <c r="F17" s="349"/>
      <c r="G17" s="349"/>
      <c r="H17" s="349"/>
      <c r="I17" s="349"/>
      <c r="J17" s="349"/>
      <c r="K17" s="349"/>
      <c r="L17" s="349"/>
      <c r="M17" s="349"/>
      <c r="N17" s="349"/>
      <c r="O17" s="349"/>
      <c r="P17" s="349"/>
      <c r="Q17" s="349"/>
      <c r="R17" s="349"/>
      <c r="S17" s="349"/>
      <c r="T17" s="349"/>
    </row>
    <row r="18" spans="1:20" s="2"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363"/>
    </row>
    <row r="19" spans="1:20" s="2" customFormat="1" ht="15" customHeight="1" x14ac:dyDescent="0.2">
      <c r="A19" s="351" t="s">
        <v>473</v>
      </c>
      <c r="B19" s="351"/>
      <c r="C19" s="351"/>
      <c r="D19" s="351"/>
      <c r="E19" s="351"/>
      <c r="F19" s="351"/>
      <c r="G19" s="351"/>
      <c r="H19" s="351"/>
      <c r="I19" s="351"/>
      <c r="J19" s="351"/>
      <c r="K19" s="351"/>
      <c r="L19" s="351"/>
      <c r="M19" s="351"/>
      <c r="N19" s="351"/>
      <c r="O19" s="351"/>
      <c r="P19" s="351"/>
      <c r="Q19" s="351"/>
      <c r="R19" s="351"/>
      <c r="S19" s="351"/>
      <c r="T19" s="351"/>
    </row>
    <row r="20" spans="1:20" s="57" customFormat="1" ht="21" customHeight="1" x14ac:dyDescent="0.25">
      <c r="A20" s="390"/>
      <c r="B20" s="390"/>
      <c r="C20" s="390"/>
      <c r="D20" s="390"/>
      <c r="E20" s="390"/>
      <c r="F20" s="390"/>
      <c r="G20" s="390"/>
      <c r="H20" s="390"/>
      <c r="I20" s="390"/>
      <c r="J20" s="390"/>
      <c r="K20" s="390"/>
      <c r="L20" s="390"/>
      <c r="M20" s="390"/>
      <c r="N20" s="390"/>
      <c r="O20" s="390"/>
      <c r="P20" s="390"/>
      <c r="Q20" s="390"/>
      <c r="R20" s="390"/>
      <c r="S20" s="390"/>
      <c r="T20" s="390"/>
    </row>
    <row r="21" spans="1:20" ht="46.5" customHeight="1" x14ac:dyDescent="0.25">
      <c r="A21" s="384" t="s">
        <v>6</v>
      </c>
      <c r="B21" s="374" t="s">
        <v>221</v>
      </c>
      <c r="C21" s="375"/>
      <c r="D21" s="378" t="s">
        <v>123</v>
      </c>
      <c r="E21" s="374" t="s">
        <v>502</v>
      </c>
      <c r="F21" s="375"/>
      <c r="G21" s="374" t="s">
        <v>271</v>
      </c>
      <c r="H21" s="375"/>
      <c r="I21" s="374" t="s">
        <v>122</v>
      </c>
      <c r="J21" s="375"/>
      <c r="K21" s="378" t="s">
        <v>121</v>
      </c>
      <c r="L21" s="374" t="s">
        <v>120</v>
      </c>
      <c r="M21" s="375"/>
      <c r="N21" s="374" t="s">
        <v>498</v>
      </c>
      <c r="O21" s="375"/>
      <c r="P21" s="378" t="s">
        <v>119</v>
      </c>
      <c r="Q21" s="387" t="s">
        <v>118</v>
      </c>
      <c r="R21" s="388"/>
      <c r="S21" s="387" t="s">
        <v>117</v>
      </c>
      <c r="T21" s="389"/>
    </row>
    <row r="22" spans="1:20" ht="102" customHeight="1" x14ac:dyDescent="0.25">
      <c r="A22" s="385"/>
      <c r="B22" s="376"/>
      <c r="C22" s="377"/>
      <c r="D22" s="380"/>
      <c r="E22" s="376"/>
      <c r="F22" s="377"/>
      <c r="G22" s="376"/>
      <c r="H22" s="377"/>
      <c r="I22" s="376"/>
      <c r="J22" s="377"/>
      <c r="K22" s="379"/>
      <c r="L22" s="376"/>
      <c r="M22" s="377"/>
      <c r="N22" s="376"/>
      <c r="O22" s="377"/>
      <c r="P22" s="379"/>
      <c r="Q22" s="84" t="s">
        <v>116</v>
      </c>
      <c r="R22" s="84" t="s">
        <v>472</v>
      </c>
      <c r="S22" s="84" t="s">
        <v>115</v>
      </c>
      <c r="T22" s="84" t="s">
        <v>114</v>
      </c>
    </row>
    <row r="23" spans="1:20" ht="19.5" customHeight="1" x14ac:dyDescent="0.25">
      <c r="A23" s="386"/>
      <c r="B23" s="130" t="s">
        <v>112</v>
      </c>
      <c r="C23" s="130" t="s">
        <v>113</v>
      </c>
      <c r="D23" s="379"/>
      <c r="E23" s="130" t="s">
        <v>112</v>
      </c>
      <c r="F23" s="130" t="s">
        <v>113</v>
      </c>
      <c r="G23" s="130" t="s">
        <v>112</v>
      </c>
      <c r="H23" s="130" t="s">
        <v>113</v>
      </c>
      <c r="I23" s="130" t="s">
        <v>112</v>
      </c>
      <c r="J23" s="130" t="s">
        <v>113</v>
      </c>
      <c r="K23" s="130" t="s">
        <v>112</v>
      </c>
      <c r="L23" s="130" t="s">
        <v>112</v>
      </c>
      <c r="M23" s="130" t="s">
        <v>113</v>
      </c>
      <c r="N23" s="130" t="s">
        <v>112</v>
      </c>
      <c r="O23" s="130" t="s">
        <v>113</v>
      </c>
      <c r="P23" s="131" t="s">
        <v>112</v>
      </c>
      <c r="Q23" s="84" t="s">
        <v>112</v>
      </c>
      <c r="R23" s="84" t="s">
        <v>112</v>
      </c>
      <c r="S23" s="84" t="s">
        <v>112</v>
      </c>
      <c r="T23" s="8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0"/>
      <c r="B25" s="60"/>
      <c r="C25" s="60"/>
      <c r="D25" s="60"/>
      <c r="E25" s="60"/>
      <c r="F25" s="60"/>
      <c r="G25" s="61"/>
      <c r="H25" s="61"/>
      <c r="I25" s="60"/>
      <c r="J25" s="60"/>
      <c r="K25" s="60"/>
      <c r="L25" s="60"/>
      <c r="M25" s="60"/>
      <c r="N25" s="62"/>
      <c r="O25" s="62"/>
      <c r="P25" s="62"/>
      <c r="Q25" s="381"/>
      <c r="R25" s="62"/>
      <c r="S25" s="60"/>
      <c r="T25" s="60"/>
    </row>
    <row r="26" spans="1:20" x14ac:dyDescent="0.25">
      <c r="A26" s="60"/>
      <c r="B26" s="60"/>
      <c r="C26" s="60"/>
      <c r="D26" s="60"/>
      <c r="E26" s="60"/>
      <c r="F26" s="60"/>
      <c r="G26" s="61"/>
      <c r="H26" s="61"/>
      <c r="I26" s="60"/>
      <c r="J26" s="60"/>
      <c r="K26" s="60"/>
      <c r="L26" s="60"/>
      <c r="M26" s="60"/>
      <c r="N26" s="62"/>
      <c r="O26" s="62"/>
      <c r="P26" s="62"/>
      <c r="Q26" s="382"/>
      <c r="R26" s="62"/>
      <c r="S26" s="60"/>
      <c r="T26" s="60"/>
    </row>
    <row r="27" spans="1:20" s="57" customFormat="1" ht="21.75" customHeight="1" x14ac:dyDescent="0.25">
      <c r="A27" s="60"/>
      <c r="B27" s="60"/>
      <c r="C27" s="60"/>
      <c r="D27" s="60"/>
      <c r="E27" s="60"/>
      <c r="F27" s="60"/>
      <c r="G27" s="59"/>
      <c r="H27" s="59"/>
      <c r="I27" s="60"/>
      <c r="J27" s="60"/>
      <c r="K27" s="60"/>
      <c r="L27" s="60"/>
      <c r="M27" s="60"/>
      <c r="N27" s="62"/>
      <c r="O27" s="62"/>
      <c r="P27" s="58"/>
      <c r="Q27" s="382"/>
      <c r="R27" s="62"/>
      <c r="S27" s="60"/>
      <c r="T27" s="60"/>
    </row>
    <row r="28" spans="1:20" s="57" customFormat="1" ht="25.5" customHeight="1" x14ac:dyDescent="0.25">
      <c r="A28" s="60"/>
      <c r="B28" s="60"/>
      <c r="C28" s="60"/>
      <c r="D28" s="60"/>
      <c r="E28" s="60"/>
      <c r="F28" s="60"/>
      <c r="G28" s="59"/>
      <c r="H28" s="59"/>
      <c r="I28" s="60"/>
      <c r="J28" s="60"/>
      <c r="K28" s="60"/>
      <c r="L28" s="60"/>
      <c r="M28" s="60"/>
      <c r="N28" s="62"/>
      <c r="O28" s="62"/>
      <c r="P28" s="58"/>
      <c r="Q28" s="382"/>
      <c r="R28" s="62"/>
      <c r="S28" s="60"/>
      <c r="T28" s="60"/>
    </row>
    <row r="29" spans="1:20" s="57" customFormat="1" ht="25.5" customHeight="1" x14ac:dyDescent="0.25">
      <c r="A29" s="60"/>
      <c r="B29" s="60"/>
      <c r="C29" s="60"/>
      <c r="D29" s="60"/>
      <c r="E29" s="60"/>
      <c r="F29" s="60"/>
      <c r="G29" s="59"/>
      <c r="H29" s="59"/>
      <c r="I29" s="60"/>
      <c r="J29" s="60"/>
      <c r="K29" s="60"/>
      <c r="L29" s="60"/>
      <c r="M29" s="60"/>
      <c r="N29" s="62"/>
      <c r="O29" s="62"/>
      <c r="P29" s="58"/>
      <c r="Q29" s="382"/>
      <c r="R29" s="62"/>
      <c r="S29" s="60"/>
      <c r="T29" s="60"/>
    </row>
    <row r="30" spans="1:20" s="57" customFormat="1" ht="25.5" customHeight="1" x14ac:dyDescent="0.25">
      <c r="A30" s="60"/>
      <c r="B30" s="60"/>
      <c r="C30" s="60"/>
      <c r="D30" s="60"/>
      <c r="E30" s="60"/>
      <c r="F30" s="60"/>
      <c r="G30" s="61"/>
      <c r="H30" s="61"/>
      <c r="I30" s="60"/>
      <c r="J30" s="60"/>
      <c r="K30" s="60"/>
      <c r="L30" s="60"/>
      <c r="M30" s="60"/>
      <c r="N30" s="62"/>
      <c r="O30" s="62"/>
      <c r="P30" s="58"/>
      <c r="Q30" s="382"/>
      <c r="R30" s="62"/>
      <c r="S30" s="60"/>
      <c r="T30" s="60"/>
    </row>
    <row r="31" spans="1:20" s="57" customFormat="1" ht="25.5" customHeight="1" x14ac:dyDescent="0.25">
      <c r="A31" s="60"/>
      <c r="B31" s="60"/>
      <c r="C31" s="60"/>
      <c r="D31" s="60"/>
      <c r="E31" s="60"/>
      <c r="F31" s="60"/>
      <c r="G31" s="61"/>
      <c r="H31" s="61"/>
      <c r="I31" s="60"/>
      <c r="J31" s="60"/>
      <c r="K31" s="60"/>
      <c r="L31" s="60"/>
      <c r="M31" s="60"/>
      <c r="N31" s="62"/>
      <c r="O31" s="62"/>
      <c r="P31" s="58"/>
      <c r="Q31" s="382"/>
      <c r="R31" s="62"/>
      <c r="S31" s="60"/>
      <c r="T31" s="60"/>
    </row>
    <row r="32" spans="1:20" s="57" customFormat="1" ht="24" customHeight="1" x14ac:dyDescent="0.25">
      <c r="A32" s="60"/>
      <c r="B32" s="60"/>
      <c r="C32" s="60"/>
      <c r="D32" s="60"/>
      <c r="E32" s="60"/>
      <c r="F32" s="60"/>
      <c r="G32" s="59"/>
      <c r="H32" s="59"/>
      <c r="I32" s="60"/>
      <c r="J32" s="60"/>
      <c r="K32" s="60"/>
      <c r="L32" s="60"/>
      <c r="M32" s="60"/>
      <c r="N32" s="62"/>
      <c r="O32" s="62"/>
      <c r="P32" s="58"/>
      <c r="Q32" s="382"/>
      <c r="R32" s="62"/>
      <c r="S32" s="60"/>
      <c r="T32" s="60"/>
    </row>
    <row r="33" spans="1:113" s="57" customFormat="1" ht="21" customHeight="1" x14ac:dyDescent="0.25">
      <c r="A33" s="60"/>
      <c r="B33" s="60"/>
      <c r="C33" s="60"/>
      <c r="D33" s="60"/>
      <c r="E33" s="60"/>
      <c r="F33" s="60"/>
      <c r="G33" s="59"/>
      <c r="H33" s="59"/>
      <c r="I33" s="60"/>
      <c r="J33" s="60"/>
      <c r="K33" s="60"/>
      <c r="L33" s="60"/>
      <c r="M33" s="60"/>
      <c r="N33" s="62"/>
      <c r="O33" s="62"/>
      <c r="P33" s="58"/>
      <c r="Q33" s="383"/>
      <c r="R33" s="62"/>
      <c r="S33" s="60"/>
      <c r="T33" s="60"/>
    </row>
    <row r="34" spans="1:113" s="55" customFormat="1" x14ac:dyDescent="0.25">
      <c r="B34" s="53" t="s">
        <v>111</v>
      </c>
      <c r="C34" s="53"/>
      <c r="D34" s="53"/>
      <c r="E34" s="53"/>
      <c r="F34" s="53"/>
      <c r="G34" s="53"/>
      <c r="H34" s="53"/>
      <c r="I34" s="53"/>
      <c r="J34" s="53"/>
      <c r="K34" s="53"/>
      <c r="L34" s="53"/>
      <c r="M34" s="53"/>
      <c r="N34" s="53"/>
      <c r="O34" s="53"/>
      <c r="P34" s="53"/>
      <c r="Q34" s="53"/>
      <c r="R34" s="53"/>
    </row>
    <row r="35" spans="1:113" x14ac:dyDescent="0.25">
      <c r="B35" s="373" t="s">
        <v>508</v>
      </c>
      <c r="C35" s="373"/>
      <c r="D35" s="373"/>
      <c r="E35" s="373"/>
      <c r="F35" s="373"/>
      <c r="G35" s="373"/>
      <c r="H35" s="373"/>
      <c r="I35" s="373"/>
      <c r="J35" s="373"/>
      <c r="K35" s="373"/>
      <c r="L35" s="373"/>
      <c r="M35" s="373"/>
      <c r="N35" s="373"/>
      <c r="O35" s="373"/>
      <c r="P35" s="373"/>
      <c r="Q35" s="373"/>
      <c r="R35" s="373"/>
    </row>
    <row r="36" spans="1:113" x14ac:dyDescent="0.25">
      <c r="B36" s="53"/>
      <c r="C36" s="53"/>
      <c r="D36" s="53"/>
      <c r="E36" s="53"/>
      <c r="F36" s="53"/>
      <c r="G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1:113" x14ac:dyDescent="0.25">
      <c r="B37" s="52" t="s">
        <v>471</v>
      </c>
      <c r="C37" s="52"/>
      <c r="D37" s="52"/>
      <c r="E37" s="52"/>
      <c r="F37" s="50"/>
      <c r="G37" s="50"/>
      <c r="H37" s="52"/>
      <c r="I37" s="52"/>
      <c r="J37" s="52"/>
      <c r="K37" s="52"/>
      <c r="L37" s="52"/>
      <c r="M37" s="52"/>
      <c r="N37" s="52"/>
      <c r="O37" s="52"/>
      <c r="P37" s="52"/>
      <c r="Q37" s="52"/>
      <c r="R37" s="52"/>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1:113" x14ac:dyDescent="0.25">
      <c r="B38" s="52" t="s">
        <v>110</v>
      </c>
      <c r="C38" s="52"/>
      <c r="D38" s="52"/>
      <c r="E38" s="52"/>
      <c r="F38" s="50"/>
      <c r="G38" s="50"/>
      <c r="H38" s="52"/>
      <c r="I38" s="52"/>
      <c r="J38" s="52"/>
      <c r="K38" s="52"/>
      <c r="L38" s="52"/>
      <c r="M38" s="52"/>
      <c r="N38" s="52"/>
      <c r="O38" s="52"/>
      <c r="P38" s="52"/>
      <c r="Q38" s="52"/>
      <c r="R38" s="52"/>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s="50" customFormat="1" x14ac:dyDescent="0.25">
      <c r="B39" s="52" t="s">
        <v>109</v>
      </c>
      <c r="C39" s="52"/>
      <c r="D39" s="52"/>
      <c r="E39" s="52"/>
      <c r="H39" s="52"/>
      <c r="I39" s="52"/>
      <c r="J39" s="52"/>
      <c r="K39" s="52"/>
      <c r="L39" s="52"/>
      <c r="M39" s="52"/>
      <c r="N39" s="52"/>
      <c r="O39" s="52"/>
      <c r="P39" s="52"/>
      <c r="Q39" s="52"/>
      <c r="R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s="50" customFormat="1" x14ac:dyDescent="0.25">
      <c r="B40" s="52" t="s">
        <v>108</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50" customFormat="1" x14ac:dyDescent="0.25">
      <c r="B41" s="52" t="s">
        <v>107</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106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105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104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103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102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Q48" s="52"/>
      <c r="R48" s="52"/>
      <c r="S48" s="52"/>
      <c r="T48" s="52"/>
      <c r="U48" s="52"/>
      <c r="V48" s="52"/>
      <c r="W48" s="52"/>
      <c r="X48" s="52"/>
      <c r="Y48" s="52"/>
      <c r="Z48" s="52"/>
      <c r="AA48" s="52"/>
      <c r="AB48" s="52"/>
      <c r="AC48" s="52"/>
      <c r="AD48" s="52"/>
      <c r="AE48" s="52"/>
      <c r="AF48" s="52"/>
      <c r="AG48" s="52"/>
      <c r="AH48" s="52"/>
      <c r="AI48" s="52"/>
      <c r="AJ48" s="52"/>
      <c r="AK48" s="52"/>
      <c r="AL48" s="52"/>
      <c r="AM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sheetData>
  <mergeCells count="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5:R35"/>
    <mergeCell ref="L21:M22"/>
    <mergeCell ref="N21:O22"/>
    <mergeCell ref="P21:P22"/>
    <mergeCell ref="D21:D23"/>
    <mergeCell ref="B21:C22"/>
    <mergeCell ref="Q25:Q33"/>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48" t="str">
        <f>'3.1. паспорт Техсостояние ПС'!A6:T6</f>
        <v>Год раскрытия информации: 2022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1:27" s="11" customFormat="1" x14ac:dyDescent="0.2">
      <c r="A6" s="133"/>
      <c r="B6" s="133"/>
      <c r="C6" s="133"/>
      <c r="D6" s="133"/>
      <c r="E6" s="133"/>
      <c r="F6" s="133"/>
      <c r="G6" s="133"/>
      <c r="H6" s="133"/>
      <c r="I6" s="133"/>
      <c r="J6" s="133"/>
      <c r="K6" s="133"/>
      <c r="L6" s="133"/>
      <c r="M6" s="133"/>
      <c r="N6" s="133"/>
      <c r="O6" s="133"/>
      <c r="P6" s="133"/>
      <c r="Q6" s="133"/>
      <c r="R6" s="133"/>
      <c r="S6" s="133"/>
      <c r="T6" s="133"/>
    </row>
    <row r="7" spans="1:27" s="11" customFormat="1" ht="18.75" x14ac:dyDescent="0.2">
      <c r="E7" s="352" t="s">
        <v>10</v>
      </c>
      <c r="F7" s="352"/>
      <c r="G7" s="352"/>
      <c r="H7" s="352"/>
      <c r="I7" s="352"/>
      <c r="J7" s="352"/>
      <c r="K7" s="352"/>
      <c r="L7" s="352"/>
      <c r="M7" s="352"/>
      <c r="N7" s="352"/>
      <c r="O7" s="352"/>
      <c r="P7" s="352"/>
      <c r="Q7" s="352"/>
      <c r="R7" s="352"/>
      <c r="S7" s="352"/>
      <c r="T7" s="352"/>
      <c r="U7" s="352"/>
      <c r="V7" s="352"/>
      <c r="W7" s="352"/>
      <c r="X7" s="352"/>
      <c r="Y7" s="35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58" t="str">
        <f>'1. паспорт местоположение'!A9</f>
        <v>АО "Россети Тюмень"</v>
      </c>
      <c r="F9" s="358"/>
      <c r="G9" s="358"/>
      <c r="H9" s="358"/>
      <c r="I9" s="358"/>
      <c r="J9" s="358"/>
      <c r="K9" s="358"/>
      <c r="L9" s="358"/>
      <c r="M9" s="358"/>
      <c r="N9" s="358"/>
      <c r="O9" s="358"/>
      <c r="P9" s="358"/>
      <c r="Q9" s="358"/>
      <c r="R9" s="358"/>
      <c r="S9" s="358"/>
      <c r="T9" s="358"/>
      <c r="U9" s="358"/>
      <c r="V9" s="358"/>
      <c r="W9" s="358"/>
      <c r="X9" s="358"/>
      <c r="Y9" s="358"/>
    </row>
    <row r="10" spans="1:27" s="11" customFormat="1" ht="18.75" customHeight="1" x14ac:dyDescent="0.2">
      <c r="E10" s="349" t="s">
        <v>9</v>
      </c>
      <c r="F10" s="349"/>
      <c r="G10" s="349"/>
      <c r="H10" s="349"/>
      <c r="I10" s="349"/>
      <c r="J10" s="349"/>
      <c r="K10" s="349"/>
      <c r="L10" s="349"/>
      <c r="M10" s="349"/>
      <c r="N10" s="349"/>
      <c r="O10" s="349"/>
      <c r="P10" s="349"/>
      <c r="Q10" s="349"/>
      <c r="R10" s="349"/>
      <c r="S10" s="349"/>
      <c r="T10" s="349"/>
      <c r="U10" s="349"/>
      <c r="V10" s="349"/>
      <c r="W10" s="349"/>
      <c r="X10" s="349"/>
      <c r="Y10" s="34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58" t="str">
        <f>'1. паспорт местоположение'!A12</f>
        <v>L_NS1800.VL.0018</v>
      </c>
      <c r="F12" s="358"/>
      <c r="G12" s="358"/>
      <c r="H12" s="358"/>
      <c r="I12" s="358"/>
      <c r="J12" s="358"/>
      <c r="K12" s="358"/>
      <c r="L12" s="358"/>
      <c r="M12" s="358"/>
      <c r="N12" s="358"/>
      <c r="O12" s="358"/>
      <c r="P12" s="358"/>
      <c r="Q12" s="358"/>
      <c r="R12" s="358"/>
      <c r="S12" s="358"/>
      <c r="T12" s="358"/>
      <c r="U12" s="358"/>
      <c r="V12" s="358"/>
      <c r="W12" s="358"/>
      <c r="X12" s="358"/>
      <c r="Y12" s="358"/>
    </row>
    <row r="13" spans="1:27" s="11" customFormat="1" ht="18.75" customHeight="1" x14ac:dyDescent="0.2">
      <c r="E13" s="349" t="s">
        <v>8</v>
      </c>
      <c r="F13" s="349"/>
      <c r="G13" s="349"/>
      <c r="H13" s="349"/>
      <c r="I13" s="349"/>
      <c r="J13" s="349"/>
      <c r="K13" s="349"/>
      <c r="L13" s="349"/>
      <c r="M13" s="349"/>
      <c r="N13" s="349"/>
      <c r="O13" s="349"/>
      <c r="P13" s="349"/>
      <c r="Q13" s="349"/>
      <c r="R13" s="349"/>
      <c r="S13" s="349"/>
      <c r="T13" s="349"/>
      <c r="U13" s="349"/>
      <c r="V13" s="349"/>
      <c r="W13" s="349"/>
      <c r="X13" s="349"/>
      <c r="Y13" s="34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358" t="str">
        <f>'1. паспорт местоположение'!A15</f>
        <v>Отпайка ВЛ 10 кВ от ВЛ 10 кВ Городская -Комплект 1 до АГНКС (новое строительство ВЛ 10 кВ протяженностью 0.1745 км)</v>
      </c>
      <c r="F15" s="358"/>
      <c r="G15" s="358"/>
      <c r="H15" s="358"/>
      <c r="I15" s="358"/>
      <c r="J15" s="358"/>
      <c r="K15" s="358"/>
      <c r="L15" s="358"/>
      <c r="M15" s="358"/>
      <c r="N15" s="358"/>
      <c r="O15" s="358"/>
      <c r="P15" s="358"/>
      <c r="Q15" s="358"/>
      <c r="R15" s="358"/>
      <c r="S15" s="358"/>
      <c r="T15" s="358"/>
      <c r="U15" s="358"/>
      <c r="V15" s="358"/>
      <c r="W15" s="358"/>
      <c r="X15" s="358"/>
      <c r="Y15" s="358"/>
    </row>
    <row r="16" spans="1:27" s="2" customFormat="1" ht="15" customHeight="1" x14ac:dyDescent="0.2">
      <c r="E16" s="349" t="s">
        <v>7</v>
      </c>
      <c r="F16" s="349"/>
      <c r="G16" s="349"/>
      <c r="H16" s="349"/>
      <c r="I16" s="349"/>
      <c r="J16" s="349"/>
      <c r="K16" s="349"/>
      <c r="L16" s="349"/>
      <c r="M16" s="349"/>
      <c r="N16" s="349"/>
      <c r="O16" s="349"/>
      <c r="P16" s="349"/>
      <c r="Q16" s="349"/>
      <c r="R16" s="349"/>
      <c r="S16" s="349"/>
      <c r="T16" s="349"/>
      <c r="U16" s="349"/>
      <c r="V16" s="349"/>
      <c r="W16" s="349"/>
      <c r="X16" s="349"/>
      <c r="Y16" s="34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51"/>
      <c r="F18" s="351"/>
      <c r="G18" s="351"/>
      <c r="H18" s="351"/>
      <c r="I18" s="351"/>
      <c r="J18" s="351"/>
      <c r="K18" s="351"/>
      <c r="L18" s="351"/>
      <c r="M18" s="351"/>
      <c r="N18" s="351"/>
      <c r="O18" s="351"/>
      <c r="P18" s="351"/>
      <c r="Q18" s="351"/>
      <c r="R18" s="351"/>
      <c r="S18" s="351"/>
      <c r="T18" s="351"/>
      <c r="U18" s="351"/>
      <c r="V18" s="351"/>
      <c r="W18" s="351"/>
      <c r="X18" s="351"/>
      <c r="Y18" s="351"/>
    </row>
    <row r="19" spans="1:27" ht="25.5" customHeight="1" x14ac:dyDescent="0.25">
      <c r="A19" s="351" t="s">
        <v>475</v>
      </c>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row>
    <row r="20" spans="1:27" s="57" customFormat="1" ht="21" customHeight="1" x14ac:dyDescent="0.25"/>
    <row r="21" spans="1:27" ht="15.75" customHeight="1" x14ac:dyDescent="0.25">
      <c r="A21" s="391" t="s">
        <v>6</v>
      </c>
      <c r="B21" s="394" t="s">
        <v>482</v>
      </c>
      <c r="C21" s="395"/>
      <c r="D21" s="394" t="s">
        <v>484</v>
      </c>
      <c r="E21" s="395"/>
      <c r="F21" s="387" t="s">
        <v>95</v>
      </c>
      <c r="G21" s="389"/>
      <c r="H21" s="389"/>
      <c r="I21" s="388"/>
      <c r="J21" s="391" t="s">
        <v>485</v>
      </c>
      <c r="K21" s="394" t="s">
        <v>486</v>
      </c>
      <c r="L21" s="395"/>
      <c r="M21" s="394" t="s">
        <v>487</v>
      </c>
      <c r="N21" s="395"/>
      <c r="O21" s="394" t="s">
        <v>474</v>
      </c>
      <c r="P21" s="395"/>
      <c r="Q21" s="394" t="s">
        <v>128</v>
      </c>
      <c r="R21" s="395"/>
      <c r="S21" s="391" t="s">
        <v>127</v>
      </c>
      <c r="T21" s="391" t="s">
        <v>488</v>
      </c>
      <c r="U21" s="391" t="s">
        <v>483</v>
      </c>
      <c r="V21" s="394" t="s">
        <v>126</v>
      </c>
      <c r="W21" s="395"/>
      <c r="X21" s="387" t="s">
        <v>118</v>
      </c>
      <c r="Y21" s="389"/>
      <c r="Z21" s="387" t="s">
        <v>117</v>
      </c>
      <c r="AA21" s="389"/>
    </row>
    <row r="22" spans="1:27" ht="216" customHeight="1" x14ac:dyDescent="0.25">
      <c r="A22" s="392"/>
      <c r="B22" s="396"/>
      <c r="C22" s="397"/>
      <c r="D22" s="396"/>
      <c r="E22" s="397"/>
      <c r="F22" s="387" t="s">
        <v>125</v>
      </c>
      <c r="G22" s="388"/>
      <c r="H22" s="387" t="s">
        <v>124</v>
      </c>
      <c r="I22" s="388"/>
      <c r="J22" s="393"/>
      <c r="K22" s="396"/>
      <c r="L22" s="397"/>
      <c r="M22" s="396"/>
      <c r="N22" s="397"/>
      <c r="O22" s="396"/>
      <c r="P22" s="397"/>
      <c r="Q22" s="396"/>
      <c r="R22" s="397"/>
      <c r="S22" s="393"/>
      <c r="T22" s="393"/>
      <c r="U22" s="393"/>
      <c r="V22" s="396"/>
      <c r="W22" s="397"/>
      <c r="X22" s="84" t="s">
        <v>116</v>
      </c>
      <c r="Y22" s="84" t="s">
        <v>472</v>
      </c>
      <c r="Z22" s="84" t="s">
        <v>115</v>
      </c>
      <c r="AA22" s="84" t="s">
        <v>114</v>
      </c>
    </row>
    <row r="23" spans="1:27" ht="60" customHeight="1" x14ac:dyDescent="0.25">
      <c r="A23" s="393"/>
      <c r="B23" s="128" t="s">
        <v>112</v>
      </c>
      <c r="C23" s="128" t="s">
        <v>113</v>
      </c>
      <c r="D23" s="85" t="s">
        <v>112</v>
      </c>
      <c r="E23" s="85" t="s">
        <v>113</v>
      </c>
      <c r="F23" s="85" t="s">
        <v>112</v>
      </c>
      <c r="G23" s="85" t="s">
        <v>113</v>
      </c>
      <c r="H23" s="85" t="s">
        <v>112</v>
      </c>
      <c r="I23" s="85" t="s">
        <v>113</v>
      </c>
      <c r="J23" s="85" t="s">
        <v>112</v>
      </c>
      <c r="K23" s="85" t="s">
        <v>112</v>
      </c>
      <c r="L23" s="85" t="s">
        <v>113</v>
      </c>
      <c r="M23" s="85" t="s">
        <v>112</v>
      </c>
      <c r="N23" s="85" t="s">
        <v>113</v>
      </c>
      <c r="O23" s="85" t="s">
        <v>112</v>
      </c>
      <c r="P23" s="85" t="s">
        <v>113</v>
      </c>
      <c r="Q23" s="85" t="s">
        <v>112</v>
      </c>
      <c r="R23" s="85" t="s">
        <v>113</v>
      </c>
      <c r="S23" s="85" t="s">
        <v>112</v>
      </c>
      <c r="T23" s="85" t="s">
        <v>112</v>
      </c>
      <c r="U23" s="85" t="s">
        <v>112</v>
      </c>
      <c r="V23" s="85" t="s">
        <v>112</v>
      </c>
      <c r="W23" s="85" t="s">
        <v>113</v>
      </c>
      <c r="X23" s="85" t="s">
        <v>112</v>
      </c>
      <c r="Y23" s="85" t="s">
        <v>112</v>
      </c>
      <c r="Z23" s="84" t="s">
        <v>112</v>
      </c>
      <c r="AA23" s="84" t="s">
        <v>112</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311" customFormat="1" ht="147.75" customHeight="1" x14ac:dyDescent="0.25">
      <c r="A25" s="90">
        <v>1</v>
      </c>
      <c r="B25" s="90" t="s">
        <v>537</v>
      </c>
      <c r="C25" s="90" t="s">
        <v>613</v>
      </c>
      <c r="D25" s="90" t="s">
        <v>537</v>
      </c>
      <c r="E25" s="90" t="str">
        <f>C25</f>
        <v>После строительства и ввода в эксплуатацию</v>
      </c>
      <c r="F25" s="90" t="s">
        <v>537</v>
      </c>
      <c r="G25" s="84">
        <v>10</v>
      </c>
      <c r="H25" s="84"/>
      <c r="I25" s="84">
        <v>10</v>
      </c>
      <c r="J25" s="310" t="s">
        <v>614</v>
      </c>
      <c r="K25" s="310" t="s">
        <v>537</v>
      </c>
      <c r="L25" s="91" t="s">
        <v>66</v>
      </c>
      <c r="M25" s="91" t="s">
        <v>537</v>
      </c>
      <c r="N25" s="92" t="s">
        <v>615</v>
      </c>
      <c r="O25" s="92" t="s">
        <v>537</v>
      </c>
      <c r="P25" s="92" t="s">
        <v>616</v>
      </c>
      <c r="Q25" s="92" t="s">
        <v>537</v>
      </c>
      <c r="R25" s="84">
        <v>0.17449999999999999</v>
      </c>
      <c r="S25" s="310" t="s">
        <v>537</v>
      </c>
      <c r="T25" s="310" t="s">
        <v>537</v>
      </c>
      <c r="U25" s="310" t="s">
        <v>537</v>
      </c>
      <c r="V25" s="310" t="s">
        <v>537</v>
      </c>
      <c r="W25" s="92" t="s">
        <v>617</v>
      </c>
      <c r="X25" s="90" t="s">
        <v>537</v>
      </c>
      <c r="Y25" s="90" t="s">
        <v>537</v>
      </c>
      <c r="Z25" s="90" t="s">
        <v>537</v>
      </c>
      <c r="AA25" s="90" t="s">
        <v>537</v>
      </c>
    </row>
    <row r="26" spans="1:27" ht="3" customHeight="1" x14ac:dyDescent="0.25">
      <c r="X26" s="86"/>
      <c r="Y26" s="87"/>
      <c r="Z26" s="50"/>
      <c r="AA26" s="50"/>
    </row>
    <row r="27" spans="1:27" s="55" customFormat="1" ht="12.75" x14ac:dyDescent="0.2">
      <c r="A27" s="56"/>
      <c r="B27" s="56"/>
      <c r="C27" s="56"/>
      <c r="E27" s="56"/>
      <c r="X27" s="88"/>
      <c r="Y27" s="88"/>
      <c r="Z27" s="88"/>
      <c r="AA27" s="8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48" t="str">
        <f>'3.2 паспорт Техсостояние ЛЭП'!A5:AA5</f>
        <v>Год раскрытия информации: 2022 год</v>
      </c>
      <c r="B5" s="348"/>
      <c r="C5" s="348"/>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1" customFormat="1" ht="18.75" x14ac:dyDescent="0.3">
      <c r="A6" s="16"/>
      <c r="E6" s="15"/>
      <c r="F6" s="15"/>
      <c r="G6" s="14"/>
    </row>
    <row r="7" spans="1:29" s="11" customFormat="1" ht="18.75" x14ac:dyDescent="0.2">
      <c r="A7" s="352" t="s">
        <v>10</v>
      </c>
      <c r="B7" s="352"/>
      <c r="C7" s="352"/>
      <c r="D7" s="12"/>
      <c r="E7" s="12"/>
      <c r="F7" s="12"/>
      <c r="G7" s="12"/>
      <c r="H7" s="12"/>
      <c r="I7" s="12"/>
      <c r="J7" s="12"/>
      <c r="K7" s="12"/>
      <c r="L7" s="12"/>
      <c r="M7" s="12"/>
      <c r="N7" s="12"/>
      <c r="O7" s="12"/>
      <c r="P7" s="12"/>
      <c r="Q7" s="12"/>
      <c r="R7" s="12"/>
      <c r="S7" s="12"/>
      <c r="T7" s="12"/>
      <c r="U7" s="12"/>
    </row>
    <row r="8" spans="1:29" s="11" customFormat="1" ht="18.75" x14ac:dyDescent="0.2">
      <c r="A8" s="352"/>
      <c r="B8" s="352"/>
      <c r="C8" s="352"/>
      <c r="D8" s="13"/>
      <c r="E8" s="13"/>
      <c r="F8" s="13"/>
      <c r="G8" s="13"/>
      <c r="H8" s="12"/>
      <c r="I8" s="12"/>
      <c r="J8" s="12"/>
      <c r="K8" s="12"/>
      <c r="L8" s="12"/>
      <c r="M8" s="12"/>
      <c r="N8" s="12"/>
      <c r="O8" s="12"/>
      <c r="P8" s="12"/>
      <c r="Q8" s="12"/>
      <c r="R8" s="12"/>
      <c r="S8" s="12"/>
      <c r="T8" s="12"/>
      <c r="U8" s="12"/>
    </row>
    <row r="9" spans="1:29" s="11" customFormat="1" ht="18.75" x14ac:dyDescent="0.2">
      <c r="A9" s="358" t="str">
        <f>'1. паспорт местоположение'!A9:C9</f>
        <v>АО "Россети Тюмень"</v>
      </c>
      <c r="B9" s="358"/>
      <c r="C9" s="358"/>
      <c r="D9" s="7"/>
      <c r="E9" s="7"/>
      <c r="F9" s="7"/>
      <c r="G9" s="7"/>
      <c r="H9" s="12"/>
      <c r="I9" s="12"/>
      <c r="J9" s="12"/>
      <c r="K9" s="12"/>
      <c r="L9" s="12"/>
      <c r="M9" s="12"/>
      <c r="N9" s="12"/>
      <c r="O9" s="12"/>
      <c r="P9" s="12"/>
      <c r="Q9" s="12"/>
      <c r="R9" s="12"/>
      <c r="S9" s="12"/>
      <c r="T9" s="12"/>
      <c r="U9" s="12"/>
    </row>
    <row r="10" spans="1:29" s="11" customFormat="1" ht="18.75" x14ac:dyDescent="0.2">
      <c r="A10" s="349" t="s">
        <v>9</v>
      </c>
      <c r="B10" s="349"/>
      <c r="C10" s="349"/>
      <c r="D10" s="5"/>
      <c r="E10" s="5"/>
      <c r="F10" s="5"/>
      <c r="G10" s="5"/>
      <c r="H10" s="12"/>
      <c r="I10" s="12"/>
      <c r="J10" s="12"/>
      <c r="K10" s="12"/>
      <c r="L10" s="12"/>
      <c r="M10" s="12"/>
      <c r="N10" s="12"/>
      <c r="O10" s="12"/>
      <c r="P10" s="12"/>
      <c r="Q10" s="12"/>
      <c r="R10" s="12"/>
      <c r="S10" s="12"/>
      <c r="T10" s="12"/>
      <c r="U10" s="12"/>
    </row>
    <row r="11" spans="1:29" s="11" customFormat="1" ht="18.75" x14ac:dyDescent="0.2">
      <c r="A11" s="352"/>
      <c r="B11" s="352"/>
      <c r="C11" s="352"/>
      <c r="D11" s="13"/>
      <c r="E11" s="13"/>
      <c r="F11" s="13"/>
      <c r="G11" s="13"/>
      <c r="H11" s="12"/>
      <c r="I11" s="12"/>
      <c r="J11" s="12"/>
      <c r="K11" s="12"/>
      <c r="L11" s="12"/>
      <c r="M11" s="12"/>
      <c r="N11" s="12"/>
      <c r="O11" s="12"/>
      <c r="P11" s="12"/>
      <c r="Q11" s="12"/>
      <c r="R11" s="12"/>
      <c r="S11" s="12"/>
      <c r="T11" s="12"/>
      <c r="U11" s="12"/>
    </row>
    <row r="12" spans="1:29" s="11" customFormat="1" ht="18.75" x14ac:dyDescent="0.2">
      <c r="A12" s="358" t="str">
        <f>'1. паспорт местоположение'!A12:C12</f>
        <v>L_NS1800.VL.0018</v>
      </c>
      <c r="B12" s="358"/>
      <c r="C12" s="358"/>
      <c r="D12" s="7"/>
      <c r="E12" s="7"/>
      <c r="F12" s="7"/>
      <c r="G12" s="7"/>
      <c r="H12" s="12"/>
      <c r="I12" s="12"/>
      <c r="J12" s="12"/>
      <c r="K12" s="12"/>
      <c r="L12" s="12"/>
      <c r="M12" s="12"/>
      <c r="N12" s="12"/>
      <c r="O12" s="12"/>
      <c r="P12" s="12"/>
      <c r="Q12" s="12"/>
      <c r="R12" s="12"/>
      <c r="S12" s="12"/>
      <c r="T12" s="12"/>
      <c r="U12" s="12"/>
    </row>
    <row r="13" spans="1:29" s="11" customFormat="1" ht="18.75" x14ac:dyDescent="0.2">
      <c r="A13" s="349" t="s">
        <v>8</v>
      </c>
      <c r="B13" s="349"/>
      <c r="C13" s="34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62"/>
      <c r="B14" s="362"/>
      <c r="C14" s="362"/>
      <c r="D14" s="9"/>
      <c r="E14" s="9"/>
      <c r="F14" s="9"/>
      <c r="G14" s="9"/>
      <c r="H14" s="9"/>
      <c r="I14" s="9"/>
      <c r="J14" s="9"/>
      <c r="K14" s="9"/>
      <c r="L14" s="9"/>
      <c r="M14" s="9"/>
      <c r="N14" s="9"/>
      <c r="O14" s="9"/>
      <c r="P14" s="9"/>
      <c r="Q14" s="9"/>
      <c r="R14" s="9"/>
      <c r="S14" s="9"/>
      <c r="T14" s="9"/>
      <c r="U14" s="9"/>
    </row>
    <row r="15" spans="1:29" s="2" customFormat="1" ht="51.75" customHeight="1" x14ac:dyDescent="0.2">
      <c r="A15" s="356" t="str">
        <f>'1. паспорт местоположение'!A15:C15</f>
        <v>Отпайка ВЛ 10 кВ от ВЛ 10 кВ Городская -Комплект 1 до АГНКС (новое строительство ВЛ 10 кВ протяженностью 0.1745 км)</v>
      </c>
      <c r="B15" s="356"/>
      <c r="C15" s="356"/>
      <c r="D15" s="7"/>
      <c r="E15" s="7"/>
      <c r="F15" s="7"/>
      <c r="G15" s="7"/>
      <c r="H15" s="7"/>
      <c r="I15" s="7"/>
      <c r="J15" s="7"/>
      <c r="K15" s="7"/>
      <c r="L15" s="7"/>
      <c r="M15" s="7"/>
      <c r="N15" s="7"/>
      <c r="O15" s="7"/>
      <c r="P15" s="7"/>
      <c r="Q15" s="7"/>
      <c r="R15" s="7"/>
      <c r="S15" s="7"/>
      <c r="T15" s="7"/>
      <c r="U15" s="7"/>
    </row>
    <row r="16" spans="1:29" s="2" customFormat="1" ht="15" customHeight="1" x14ac:dyDescent="0.2">
      <c r="A16" s="349" t="s">
        <v>7</v>
      </c>
      <c r="B16" s="349"/>
      <c r="C16" s="349"/>
      <c r="D16" s="5"/>
      <c r="E16" s="5"/>
      <c r="F16" s="5"/>
      <c r="G16" s="5"/>
      <c r="H16" s="5"/>
      <c r="I16" s="5"/>
      <c r="J16" s="5"/>
      <c r="K16" s="5"/>
      <c r="L16" s="5"/>
      <c r="M16" s="5"/>
      <c r="N16" s="5"/>
      <c r="O16" s="5"/>
      <c r="P16" s="5"/>
      <c r="Q16" s="5"/>
      <c r="R16" s="5"/>
      <c r="S16" s="5"/>
      <c r="T16" s="5"/>
      <c r="U16" s="5"/>
    </row>
    <row r="17" spans="1:21" s="2" customFormat="1" ht="15" customHeight="1" x14ac:dyDescent="0.2">
      <c r="A17" s="363"/>
      <c r="B17" s="363"/>
      <c r="C17" s="363"/>
      <c r="D17" s="3"/>
      <c r="E17" s="3"/>
      <c r="F17" s="3"/>
      <c r="G17" s="3"/>
      <c r="H17" s="3"/>
      <c r="I17" s="3"/>
      <c r="J17" s="3"/>
      <c r="K17" s="3"/>
      <c r="L17" s="3"/>
      <c r="M17" s="3"/>
      <c r="N17" s="3"/>
      <c r="O17" s="3"/>
      <c r="P17" s="3"/>
      <c r="Q17" s="3"/>
      <c r="R17" s="3"/>
    </row>
    <row r="18" spans="1:21" s="2" customFormat="1" ht="27.75" customHeight="1" x14ac:dyDescent="0.2">
      <c r="A18" s="350" t="s">
        <v>467</v>
      </c>
      <c r="B18" s="350"/>
      <c r="C18" s="35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57.75" customHeight="1" x14ac:dyDescent="0.2">
      <c r="A22" s="23" t="s">
        <v>66</v>
      </c>
      <c r="B22" s="29" t="s">
        <v>480</v>
      </c>
      <c r="C22" s="142" t="s">
        <v>513</v>
      </c>
      <c r="D22" s="28"/>
      <c r="E22" s="28"/>
      <c r="F22" s="27"/>
      <c r="G22" s="27"/>
      <c r="H22" s="27"/>
      <c r="I22" s="27"/>
      <c r="J22" s="27"/>
      <c r="K22" s="27"/>
      <c r="L22" s="27"/>
      <c r="M22" s="27"/>
      <c r="N22" s="27"/>
      <c r="O22" s="27"/>
      <c r="P22" s="27"/>
      <c r="Q22" s="26"/>
      <c r="R22" s="26"/>
      <c r="S22" s="26"/>
      <c r="T22" s="26"/>
      <c r="U22" s="26"/>
    </row>
    <row r="23" spans="1:21" ht="150" customHeight="1" x14ac:dyDescent="0.25">
      <c r="A23" s="23" t="s">
        <v>64</v>
      </c>
      <c r="B23" s="25" t="s">
        <v>61</v>
      </c>
      <c r="C23" s="35" t="s">
        <v>535</v>
      </c>
      <c r="D23" s="22"/>
      <c r="E23" s="22"/>
      <c r="F23" s="22"/>
      <c r="G23" s="22"/>
      <c r="H23" s="22"/>
      <c r="I23" s="22"/>
      <c r="J23" s="22"/>
      <c r="K23" s="22"/>
      <c r="L23" s="22"/>
      <c r="M23" s="22"/>
      <c r="N23" s="22"/>
      <c r="O23" s="22"/>
      <c r="P23" s="22"/>
      <c r="Q23" s="22"/>
      <c r="R23" s="22"/>
      <c r="S23" s="22"/>
      <c r="T23" s="22"/>
      <c r="U23" s="22"/>
    </row>
    <row r="24" spans="1:21" ht="80.25" customHeight="1" x14ac:dyDescent="0.25">
      <c r="A24" s="23" t="s">
        <v>63</v>
      </c>
      <c r="B24" s="25" t="s">
        <v>500</v>
      </c>
      <c r="C24" s="189" t="s">
        <v>534</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501</v>
      </c>
      <c r="C25" s="35" t="s">
        <v>526</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228</v>
      </c>
      <c r="C26" s="35" t="s">
        <v>523</v>
      </c>
      <c r="D26" s="22"/>
      <c r="E26" s="22"/>
      <c r="F26" s="22"/>
      <c r="G26" s="22"/>
      <c r="H26" s="22"/>
      <c r="I26" s="22"/>
      <c r="J26" s="22"/>
      <c r="K26" s="22"/>
      <c r="L26" s="22"/>
      <c r="M26" s="22"/>
      <c r="N26" s="22"/>
      <c r="O26" s="22"/>
      <c r="P26" s="22"/>
      <c r="Q26" s="22"/>
      <c r="R26" s="22"/>
      <c r="S26" s="22"/>
      <c r="T26" s="22"/>
      <c r="U26" s="22"/>
    </row>
    <row r="27" spans="1:21" ht="78.75" customHeight="1" x14ac:dyDescent="0.25">
      <c r="A27" s="23" t="s">
        <v>59</v>
      </c>
      <c r="B27" s="25" t="s">
        <v>481</v>
      </c>
      <c r="C27" s="35" t="s">
        <v>536</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2020</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2021</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5" t="s">
        <v>625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4" t="s">
        <v>11</v>
      </c>
    </row>
    <row r="3" spans="1:28" ht="18.75" x14ac:dyDescent="0.3">
      <c r="Z3" s="14" t="s">
        <v>69</v>
      </c>
    </row>
    <row r="4" spans="1:28" ht="18.75" customHeight="1" x14ac:dyDescent="0.25">
      <c r="A4" s="348" t="str">
        <f>'3.3 паспорт описание'!A5:C5</f>
        <v>Год раскрытия информации: 2022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row>
    <row r="6" spans="1:28" ht="18.75" x14ac:dyDescent="0.25">
      <c r="A6" s="352" t="s">
        <v>10</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125"/>
      <c r="AB6" s="125"/>
    </row>
    <row r="7" spans="1:28" ht="18.75" x14ac:dyDescent="0.25">
      <c r="A7" s="352"/>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125"/>
      <c r="AB7" s="125"/>
    </row>
    <row r="8" spans="1:28" ht="15.75" x14ac:dyDescent="0.25">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126"/>
      <c r="AB8" s="126"/>
    </row>
    <row r="9" spans="1:28" ht="15.75" x14ac:dyDescent="0.25">
      <c r="A9" s="349" t="s">
        <v>9</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127"/>
      <c r="AB9" s="127"/>
    </row>
    <row r="10" spans="1:28" ht="18.75" x14ac:dyDescent="0.25">
      <c r="A10" s="352"/>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125"/>
      <c r="AB10" s="125"/>
    </row>
    <row r="11" spans="1:28" ht="15.75" x14ac:dyDescent="0.25">
      <c r="A11" s="358" t="str">
        <f>'1. паспорт местоположение'!A12:C12</f>
        <v>L_NS1800.VL.0018</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126"/>
      <c r="AB11" s="126"/>
    </row>
    <row r="12" spans="1:28" ht="15.75" x14ac:dyDescent="0.25">
      <c r="A12" s="349" t="s">
        <v>8</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127"/>
      <c r="AB12" s="127"/>
    </row>
    <row r="13" spans="1:28" ht="18.75" x14ac:dyDescent="0.25">
      <c r="A13" s="362"/>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10"/>
      <c r="AB13" s="10"/>
    </row>
    <row r="14" spans="1:28" ht="15.75" x14ac:dyDescent="0.25">
      <c r="A14" s="358" t="str">
        <f>'1. паспорт местоположение'!A15:C15</f>
        <v>Отпайка ВЛ 10 кВ от ВЛ 10 кВ Городская -Комплект 1 до АГНКС (новое строительство ВЛ 10 кВ протяженностью 0.1745 км)</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126"/>
      <c r="AB14" s="126"/>
    </row>
    <row r="15" spans="1:28" ht="15.75" x14ac:dyDescent="0.25">
      <c r="A15" s="349" t="s">
        <v>7</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127"/>
      <c r="AB15" s="127"/>
    </row>
    <row r="16" spans="1:28"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135"/>
      <c r="AB16" s="135"/>
    </row>
    <row r="17" spans="1:28" x14ac:dyDescent="0.25">
      <c r="A17" s="404"/>
      <c r="B17" s="404"/>
      <c r="C17" s="404"/>
      <c r="D17" s="404"/>
      <c r="E17" s="404"/>
      <c r="F17" s="404"/>
      <c r="G17" s="404"/>
      <c r="H17" s="404"/>
      <c r="I17" s="404"/>
      <c r="J17" s="404"/>
      <c r="K17" s="404"/>
      <c r="L17" s="404"/>
      <c r="M17" s="404"/>
      <c r="N17" s="404"/>
      <c r="O17" s="404"/>
      <c r="P17" s="404"/>
      <c r="Q17" s="404"/>
      <c r="R17" s="404"/>
      <c r="S17" s="404"/>
      <c r="T17" s="404"/>
      <c r="U17" s="404"/>
      <c r="V17" s="404"/>
      <c r="W17" s="404"/>
      <c r="X17" s="404"/>
      <c r="Y17" s="404"/>
      <c r="Z17" s="404"/>
      <c r="AA17" s="135"/>
      <c r="AB17" s="135"/>
    </row>
    <row r="18" spans="1:28" x14ac:dyDescent="0.25">
      <c r="A18" s="404"/>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135"/>
      <c r="AB18" s="135"/>
    </row>
    <row r="19" spans="1:28" x14ac:dyDescent="0.25">
      <c r="A19" s="404"/>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135"/>
      <c r="AB19" s="135"/>
    </row>
    <row r="20" spans="1:28" x14ac:dyDescent="0.25">
      <c r="A20" s="398"/>
      <c r="B20" s="398"/>
      <c r="C20" s="398"/>
      <c r="D20" s="398"/>
      <c r="E20" s="398"/>
      <c r="F20" s="398"/>
      <c r="G20" s="398"/>
      <c r="H20" s="398"/>
      <c r="I20" s="398"/>
      <c r="J20" s="398"/>
      <c r="K20" s="398"/>
      <c r="L20" s="398"/>
      <c r="M20" s="398"/>
      <c r="N20" s="398"/>
      <c r="O20" s="398"/>
      <c r="P20" s="398"/>
      <c r="Q20" s="398"/>
      <c r="R20" s="398"/>
      <c r="S20" s="398"/>
      <c r="T20" s="398"/>
      <c r="U20" s="398"/>
      <c r="V20" s="398"/>
      <c r="W20" s="398"/>
      <c r="X20" s="398"/>
      <c r="Y20" s="398"/>
      <c r="Z20" s="398"/>
      <c r="AA20" s="136"/>
      <c r="AB20" s="136"/>
    </row>
    <row r="21" spans="1:28" x14ac:dyDescent="0.25">
      <c r="A21" s="398"/>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136"/>
      <c r="AB21" s="136"/>
    </row>
    <row r="22" spans="1:28" x14ac:dyDescent="0.25">
      <c r="A22" s="399" t="s">
        <v>499</v>
      </c>
      <c r="B22" s="399"/>
      <c r="C22" s="399"/>
      <c r="D22" s="399"/>
      <c r="E22" s="399"/>
      <c r="F22" s="399"/>
      <c r="G22" s="399"/>
      <c r="H22" s="399"/>
      <c r="I22" s="399"/>
      <c r="J22" s="399"/>
      <c r="K22" s="399"/>
      <c r="L22" s="399"/>
      <c r="M22" s="399"/>
      <c r="N22" s="399"/>
      <c r="O22" s="399"/>
      <c r="P22" s="399"/>
      <c r="Q22" s="399"/>
      <c r="R22" s="399"/>
      <c r="S22" s="399"/>
      <c r="T22" s="399"/>
      <c r="U22" s="399"/>
      <c r="V22" s="399"/>
      <c r="W22" s="399"/>
      <c r="X22" s="399"/>
      <c r="Y22" s="399"/>
      <c r="Z22" s="399"/>
      <c r="AA22" s="137"/>
      <c r="AB22" s="137"/>
    </row>
    <row r="23" spans="1:28" ht="32.25" customHeight="1" x14ac:dyDescent="0.25">
      <c r="A23" s="401" t="s">
        <v>360</v>
      </c>
      <c r="B23" s="402"/>
      <c r="C23" s="402"/>
      <c r="D23" s="402"/>
      <c r="E23" s="402"/>
      <c r="F23" s="402"/>
      <c r="G23" s="402"/>
      <c r="H23" s="402"/>
      <c r="I23" s="402"/>
      <c r="J23" s="402"/>
      <c r="K23" s="402"/>
      <c r="L23" s="403"/>
      <c r="M23" s="400" t="s">
        <v>361</v>
      </c>
      <c r="N23" s="400"/>
      <c r="O23" s="400"/>
      <c r="P23" s="400"/>
      <c r="Q23" s="400"/>
      <c r="R23" s="400"/>
      <c r="S23" s="400"/>
      <c r="T23" s="400"/>
      <c r="U23" s="400"/>
      <c r="V23" s="400"/>
      <c r="W23" s="400"/>
      <c r="X23" s="400"/>
      <c r="Y23" s="400"/>
      <c r="Z23" s="400"/>
    </row>
    <row r="24" spans="1:28" ht="151.5" customHeight="1" x14ac:dyDescent="0.25">
      <c r="A24" s="81" t="s">
        <v>231</v>
      </c>
      <c r="B24" s="82" t="s">
        <v>260</v>
      </c>
      <c r="C24" s="81" t="s">
        <v>354</v>
      </c>
      <c r="D24" s="81" t="s">
        <v>232</v>
      </c>
      <c r="E24" s="81" t="s">
        <v>355</v>
      </c>
      <c r="F24" s="81" t="s">
        <v>357</v>
      </c>
      <c r="G24" s="81" t="s">
        <v>356</v>
      </c>
      <c r="H24" s="81" t="s">
        <v>233</v>
      </c>
      <c r="I24" s="81" t="s">
        <v>358</v>
      </c>
      <c r="J24" s="81" t="s">
        <v>265</v>
      </c>
      <c r="K24" s="82" t="s">
        <v>259</v>
      </c>
      <c r="L24" s="82" t="s">
        <v>234</v>
      </c>
      <c r="M24" s="83" t="s">
        <v>279</v>
      </c>
      <c r="N24" s="82" t="s">
        <v>510</v>
      </c>
      <c r="O24" s="81" t="s">
        <v>276</v>
      </c>
      <c r="P24" s="81" t="s">
        <v>277</v>
      </c>
      <c r="Q24" s="81" t="s">
        <v>275</v>
      </c>
      <c r="R24" s="81" t="s">
        <v>233</v>
      </c>
      <c r="S24" s="81" t="s">
        <v>274</v>
      </c>
      <c r="T24" s="81" t="s">
        <v>273</v>
      </c>
      <c r="U24" s="81" t="s">
        <v>353</v>
      </c>
      <c r="V24" s="81" t="s">
        <v>275</v>
      </c>
      <c r="W24" s="93" t="s">
        <v>258</v>
      </c>
      <c r="X24" s="93" t="s">
        <v>290</v>
      </c>
      <c r="Y24" s="93" t="s">
        <v>291</v>
      </c>
      <c r="Z24" s="95" t="s">
        <v>288</v>
      </c>
    </row>
    <row r="25" spans="1:28" ht="16.5" customHeight="1" x14ac:dyDescent="0.25">
      <c r="A25" s="81">
        <v>1</v>
      </c>
      <c r="B25" s="82">
        <v>2</v>
      </c>
      <c r="C25" s="81">
        <v>3</v>
      </c>
      <c r="D25" s="82">
        <v>4</v>
      </c>
      <c r="E25" s="81">
        <v>5</v>
      </c>
      <c r="F25" s="82">
        <v>6</v>
      </c>
      <c r="G25" s="81">
        <v>7</v>
      </c>
      <c r="H25" s="82">
        <v>8</v>
      </c>
      <c r="I25" s="81">
        <v>9</v>
      </c>
      <c r="J25" s="82">
        <v>10</v>
      </c>
      <c r="K25" s="138">
        <v>11</v>
      </c>
      <c r="L25" s="82">
        <v>12</v>
      </c>
      <c r="M25" s="138">
        <v>13</v>
      </c>
      <c r="N25" s="82">
        <v>14</v>
      </c>
      <c r="O25" s="138">
        <v>15</v>
      </c>
      <c r="P25" s="82">
        <v>16</v>
      </c>
      <c r="Q25" s="138">
        <v>17</v>
      </c>
      <c r="R25" s="82">
        <v>18</v>
      </c>
      <c r="S25" s="138">
        <v>19</v>
      </c>
      <c r="T25" s="82">
        <v>20</v>
      </c>
      <c r="U25" s="138">
        <v>21</v>
      </c>
      <c r="V25" s="82">
        <v>22</v>
      </c>
      <c r="W25" s="138">
        <v>23</v>
      </c>
      <c r="X25" s="82">
        <v>24</v>
      </c>
      <c r="Y25" s="138">
        <v>25</v>
      </c>
      <c r="Z25" s="82">
        <v>26</v>
      </c>
    </row>
    <row r="26" spans="1:28" ht="45.75" customHeight="1" x14ac:dyDescent="0.25">
      <c r="A26" s="74" t="s">
        <v>338</v>
      </c>
      <c r="B26" s="80"/>
      <c r="C26" s="76" t="s">
        <v>340</v>
      </c>
      <c r="D26" s="76" t="s">
        <v>341</v>
      </c>
      <c r="E26" s="76" t="s">
        <v>342</v>
      </c>
      <c r="F26" s="76" t="s">
        <v>270</v>
      </c>
      <c r="G26" s="76" t="s">
        <v>343</v>
      </c>
      <c r="H26" s="76" t="s">
        <v>233</v>
      </c>
      <c r="I26" s="76" t="s">
        <v>344</v>
      </c>
      <c r="J26" s="76" t="s">
        <v>345</v>
      </c>
      <c r="K26" s="73"/>
      <c r="L26" s="77" t="s">
        <v>256</v>
      </c>
      <c r="M26" s="79" t="s">
        <v>272</v>
      </c>
      <c r="N26" s="73"/>
      <c r="O26" s="73"/>
      <c r="P26" s="73"/>
      <c r="Q26" s="73"/>
      <c r="R26" s="73"/>
      <c r="S26" s="73"/>
      <c r="T26" s="73"/>
      <c r="U26" s="73"/>
      <c r="V26" s="73"/>
      <c r="W26" s="73"/>
      <c r="X26" s="73"/>
      <c r="Y26" s="73"/>
      <c r="Z26" s="75" t="s">
        <v>289</v>
      </c>
    </row>
    <row r="27" spans="1:28" x14ac:dyDescent="0.25">
      <c r="A27" s="73" t="s">
        <v>235</v>
      </c>
      <c r="B27" s="73" t="s">
        <v>261</v>
      </c>
      <c r="C27" s="73" t="s">
        <v>240</v>
      </c>
      <c r="D27" s="73" t="s">
        <v>241</v>
      </c>
      <c r="E27" s="73" t="s">
        <v>280</v>
      </c>
      <c r="F27" s="76" t="s">
        <v>236</v>
      </c>
      <c r="G27" s="76" t="s">
        <v>284</v>
      </c>
      <c r="H27" s="73" t="s">
        <v>233</v>
      </c>
      <c r="I27" s="76" t="s">
        <v>266</v>
      </c>
      <c r="J27" s="76" t="s">
        <v>248</v>
      </c>
      <c r="K27" s="77" t="s">
        <v>252</v>
      </c>
      <c r="L27" s="73"/>
      <c r="M27" s="77" t="s">
        <v>278</v>
      </c>
      <c r="N27" s="73"/>
      <c r="O27" s="73"/>
      <c r="P27" s="73"/>
      <c r="Q27" s="73"/>
      <c r="R27" s="73"/>
      <c r="S27" s="73"/>
      <c r="T27" s="73"/>
      <c r="U27" s="73"/>
      <c r="V27" s="73"/>
      <c r="W27" s="73"/>
      <c r="X27" s="73"/>
      <c r="Y27" s="73"/>
      <c r="Z27" s="73"/>
    </row>
    <row r="28" spans="1:28" x14ac:dyDescent="0.25">
      <c r="A28" s="73" t="s">
        <v>235</v>
      </c>
      <c r="B28" s="73" t="s">
        <v>262</v>
      </c>
      <c r="C28" s="73" t="s">
        <v>242</v>
      </c>
      <c r="D28" s="73" t="s">
        <v>243</v>
      </c>
      <c r="E28" s="73" t="s">
        <v>281</v>
      </c>
      <c r="F28" s="76" t="s">
        <v>237</v>
      </c>
      <c r="G28" s="76" t="s">
        <v>285</v>
      </c>
      <c r="H28" s="73" t="s">
        <v>233</v>
      </c>
      <c r="I28" s="76" t="s">
        <v>267</v>
      </c>
      <c r="J28" s="76" t="s">
        <v>249</v>
      </c>
      <c r="K28" s="77" t="s">
        <v>253</v>
      </c>
      <c r="L28" s="78"/>
      <c r="M28" s="77" t="s">
        <v>0</v>
      </c>
      <c r="N28" s="77"/>
      <c r="O28" s="77"/>
      <c r="P28" s="77"/>
      <c r="Q28" s="77"/>
      <c r="R28" s="77"/>
      <c r="S28" s="77"/>
      <c r="T28" s="77"/>
      <c r="U28" s="77"/>
      <c r="V28" s="77"/>
      <c r="W28" s="77"/>
      <c r="X28" s="77"/>
      <c r="Y28" s="77"/>
      <c r="Z28" s="77"/>
    </row>
    <row r="29" spans="1:28" x14ac:dyDescent="0.25">
      <c r="A29" s="73" t="s">
        <v>235</v>
      </c>
      <c r="B29" s="73" t="s">
        <v>263</v>
      </c>
      <c r="C29" s="73" t="s">
        <v>244</v>
      </c>
      <c r="D29" s="73" t="s">
        <v>245</v>
      </c>
      <c r="E29" s="73" t="s">
        <v>282</v>
      </c>
      <c r="F29" s="76" t="s">
        <v>238</v>
      </c>
      <c r="G29" s="76" t="s">
        <v>286</v>
      </c>
      <c r="H29" s="73" t="s">
        <v>233</v>
      </c>
      <c r="I29" s="76" t="s">
        <v>268</v>
      </c>
      <c r="J29" s="76" t="s">
        <v>250</v>
      </c>
      <c r="K29" s="77" t="s">
        <v>254</v>
      </c>
      <c r="L29" s="78"/>
      <c r="M29" s="73"/>
      <c r="N29" s="73"/>
      <c r="O29" s="73"/>
      <c r="P29" s="73"/>
      <c r="Q29" s="73"/>
      <c r="R29" s="73"/>
      <c r="S29" s="73"/>
      <c r="T29" s="73"/>
      <c r="U29" s="73"/>
      <c r="V29" s="73"/>
      <c r="W29" s="73"/>
      <c r="X29" s="73"/>
      <c r="Y29" s="73"/>
      <c r="Z29" s="73"/>
    </row>
    <row r="30" spans="1:28" x14ac:dyDescent="0.25">
      <c r="A30" s="73" t="s">
        <v>235</v>
      </c>
      <c r="B30" s="73" t="s">
        <v>264</v>
      </c>
      <c r="C30" s="73" t="s">
        <v>246</v>
      </c>
      <c r="D30" s="73" t="s">
        <v>247</v>
      </c>
      <c r="E30" s="73" t="s">
        <v>283</v>
      </c>
      <c r="F30" s="76" t="s">
        <v>239</v>
      </c>
      <c r="G30" s="76" t="s">
        <v>287</v>
      </c>
      <c r="H30" s="73" t="s">
        <v>233</v>
      </c>
      <c r="I30" s="76" t="s">
        <v>269</v>
      </c>
      <c r="J30" s="76" t="s">
        <v>251</v>
      </c>
      <c r="K30" s="77" t="s">
        <v>255</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339</v>
      </c>
      <c r="B32" s="80"/>
      <c r="C32" s="76" t="s">
        <v>346</v>
      </c>
      <c r="D32" s="76" t="s">
        <v>347</v>
      </c>
      <c r="E32" s="76" t="s">
        <v>348</v>
      </c>
      <c r="F32" s="76" t="s">
        <v>349</v>
      </c>
      <c r="G32" s="76" t="s">
        <v>350</v>
      </c>
      <c r="H32" s="76" t="s">
        <v>233</v>
      </c>
      <c r="I32" s="76" t="s">
        <v>351</v>
      </c>
      <c r="J32" s="76" t="s">
        <v>352</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60" workbookViewId="0">
      <selection activeCell="AA19" sqref="AA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48" t="str">
        <f>'3.4. Паспорт надежность'!A4:Z4</f>
        <v>Год раскрытия информации: 2022 год</v>
      </c>
      <c r="B5" s="348"/>
      <c r="C5" s="348"/>
      <c r="D5" s="348"/>
      <c r="E5" s="348"/>
      <c r="F5" s="348"/>
      <c r="G5" s="348"/>
      <c r="H5" s="348"/>
      <c r="I5" s="348"/>
      <c r="J5" s="348"/>
      <c r="K5" s="348"/>
      <c r="L5" s="348"/>
      <c r="M5" s="348"/>
      <c r="N5" s="348"/>
      <c r="O5" s="348"/>
      <c r="P5" s="134"/>
      <c r="Q5" s="134"/>
      <c r="R5" s="134"/>
      <c r="S5" s="134"/>
      <c r="T5" s="134"/>
      <c r="U5" s="134"/>
      <c r="V5" s="134"/>
      <c r="W5" s="134"/>
      <c r="X5" s="134"/>
      <c r="Y5" s="134"/>
      <c r="Z5" s="134"/>
      <c r="AA5" s="134"/>
      <c r="AB5" s="134"/>
    </row>
    <row r="6" spans="1:28" s="11" customFormat="1" ht="18.75" x14ac:dyDescent="0.3">
      <c r="A6" s="16"/>
      <c r="B6" s="16"/>
      <c r="L6" s="14"/>
    </row>
    <row r="7" spans="1:28" s="11" customFormat="1" ht="18.75" x14ac:dyDescent="0.2">
      <c r="A7" s="352" t="s">
        <v>10</v>
      </c>
      <c r="B7" s="352"/>
      <c r="C7" s="352"/>
      <c r="D7" s="352"/>
      <c r="E7" s="352"/>
      <c r="F7" s="352"/>
      <c r="G7" s="352"/>
      <c r="H7" s="352"/>
      <c r="I7" s="352"/>
      <c r="J7" s="352"/>
      <c r="K7" s="352"/>
      <c r="L7" s="352"/>
      <c r="M7" s="352"/>
      <c r="N7" s="352"/>
      <c r="O7" s="352"/>
      <c r="P7" s="12"/>
      <c r="Q7" s="12"/>
      <c r="R7" s="12"/>
      <c r="S7" s="12"/>
      <c r="T7" s="12"/>
      <c r="U7" s="12"/>
      <c r="V7" s="12"/>
      <c r="W7" s="12"/>
      <c r="X7" s="12"/>
      <c r="Y7" s="12"/>
      <c r="Z7" s="12"/>
    </row>
    <row r="8" spans="1:28" s="11" customFormat="1" ht="18.75" x14ac:dyDescent="0.2">
      <c r="A8" s="352"/>
      <c r="B8" s="352"/>
      <c r="C8" s="352"/>
      <c r="D8" s="352"/>
      <c r="E8" s="352"/>
      <c r="F8" s="352"/>
      <c r="G8" s="352"/>
      <c r="H8" s="352"/>
      <c r="I8" s="352"/>
      <c r="J8" s="352"/>
      <c r="K8" s="352"/>
      <c r="L8" s="352"/>
      <c r="M8" s="352"/>
      <c r="N8" s="352"/>
      <c r="O8" s="352"/>
      <c r="P8" s="12"/>
      <c r="Q8" s="12"/>
      <c r="R8" s="12"/>
      <c r="S8" s="12"/>
      <c r="T8" s="12"/>
      <c r="U8" s="12"/>
      <c r="V8" s="12"/>
      <c r="W8" s="12"/>
      <c r="X8" s="12"/>
      <c r="Y8" s="12"/>
      <c r="Z8" s="12"/>
    </row>
    <row r="9" spans="1:28" s="11" customFormat="1" ht="18.75" x14ac:dyDescent="0.2">
      <c r="A9" s="358" t="str">
        <f>'1. паспорт местоположение'!A9:C9</f>
        <v>АО "Россети Тюмень"</v>
      </c>
      <c r="B9" s="358"/>
      <c r="C9" s="358"/>
      <c r="D9" s="358"/>
      <c r="E9" s="358"/>
      <c r="F9" s="358"/>
      <c r="G9" s="358"/>
      <c r="H9" s="358"/>
      <c r="I9" s="358"/>
      <c r="J9" s="358"/>
      <c r="K9" s="358"/>
      <c r="L9" s="358"/>
      <c r="M9" s="358"/>
      <c r="N9" s="358"/>
      <c r="O9" s="358"/>
      <c r="P9" s="12"/>
      <c r="Q9" s="12"/>
      <c r="R9" s="12"/>
      <c r="S9" s="12"/>
      <c r="T9" s="12"/>
      <c r="U9" s="12"/>
      <c r="V9" s="12"/>
      <c r="W9" s="12"/>
      <c r="X9" s="12"/>
      <c r="Y9" s="12"/>
      <c r="Z9" s="12"/>
    </row>
    <row r="10" spans="1:28" s="11" customFormat="1" ht="18.75" x14ac:dyDescent="0.2">
      <c r="A10" s="349" t="s">
        <v>9</v>
      </c>
      <c r="B10" s="349"/>
      <c r="C10" s="349"/>
      <c r="D10" s="349"/>
      <c r="E10" s="349"/>
      <c r="F10" s="349"/>
      <c r="G10" s="349"/>
      <c r="H10" s="349"/>
      <c r="I10" s="349"/>
      <c r="J10" s="349"/>
      <c r="K10" s="349"/>
      <c r="L10" s="349"/>
      <c r="M10" s="349"/>
      <c r="N10" s="349"/>
      <c r="O10" s="349"/>
      <c r="P10" s="12"/>
      <c r="Q10" s="12"/>
      <c r="R10" s="12"/>
      <c r="S10" s="12"/>
      <c r="T10" s="12"/>
      <c r="U10" s="12"/>
      <c r="V10" s="12"/>
      <c r="W10" s="12"/>
      <c r="X10" s="12"/>
      <c r="Y10" s="12"/>
      <c r="Z10" s="12"/>
    </row>
    <row r="11" spans="1:28" s="11" customFormat="1" ht="18.75" x14ac:dyDescent="0.2">
      <c r="A11" s="352"/>
      <c r="B11" s="352"/>
      <c r="C11" s="352"/>
      <c r="D11" s="352"/>
      <c r="E11" s="352"/>
      <c r="F11" s="352"/>
      <c r="G11" s="352"/>
      <c r="H11" s="352"/>
      <c r="I11" s="352"/>
      <c r="J11" s="352"/>
      <c r="K11" s="352"/>
      <c r="L11" s="352"/>
      <c r="M11" s="352"/>
      <c r="N11" s="352"/>
      <c r="O11" s="352"/>
      <c r="P11" s="12"/>
      <c r="Q11" s="12"/>
      <c r="R11" s="12"/>
      <c r="S11" s="12"/>
      <c r="T11" s="12"/>
      <c r="U11" s="12"/>
      <c r="V11" s="12"/>
      <c r="W11" s="12"/>
      <c r="X11" s="12"/>
      <c r="Y11" s="12"/>
      <c r="Z11" s="12"/>
    </row>
    <row r="12" spans="1:28" s="11" customFormat="1" ht="18.75" x14ac:dyDescent="0.2">
      <c r="A12" s="358" t="str">
        <f>'1. паспорт местоположение'!A12:C12</f>
        <v>L_NS1800.VL.0018</v>
      </c>
      <c r="B12" s="358"/>
      <c r="C12" s="358"/>
      <c r="D12" s="358"/>
      <c r="E12" s="358"/>
      <c r="F12" s="358"/>
      <c r="G12" s="358"/>
      <c r="H12" s="358"/>
      <c r="I12" s="358"/>
      <c r="J12" s="358"/>
      <c r="K12" s="358"/>
      <c r="L12" s="358"/>
      <c r="M12" s="358"/>
      <c r="N12" s="358"/>
      <c r="O12" s="358"/>
      <c r="P12" s="12"/>
      <c r="Q12" s="12"/>
      <c r="R12" s="12"/>
      <c r="S12" s="12"/>
      <c r="T12" s="12"/>
      <c r="U12" s="12"/>
      <c r="V12" s="12"/>
      <c r="W12" s="12"/>
      <c r="X12" s="12"/>
      <c r="Y12" s="12"/>
      <c r="Z12" s="12"/>
    </row>
    <row r="13" spans="1:28" s="11" customFormat="1" ht="18.75" x14ac:dyDescent="0.2">
      <c r="A13" s="349" t="s">
        <v>8</v>
      </c>
      <c r="B13" s="349"/>
      <c r="C13" s="349"/>
      <c r="D13" s="349"/>
      <c r="E13" s="349"/>
      <c r="F13" s="349"/>
      <c r="G13" s="349"/>
      <c r="H13" s="349"/>
      <c r="I13" s="349"/>
      <c r="J13" s="349"/>
      <c r="K13" s="349"/>
      <c r="L13" s="349"/>
      <c r="M13" s="349"/>
      <c r="N13" s="349"/>
      <c r="O13" s="349"/>
      <c r="P13" s="12"/>
      <c r="Q13" s="12"/>
      <c r="R13" s="12"/>
      <c r="S13" s="12"/>
      <c r="T13" s="12"/>
      <c r="U13" s="12"/>
      <c r="V13" s="12"/>
      <c r="W13" s="12"/>
      <c r="X13" s="12"/>
      <c r="Y13" s="12"/>
      <c r="Z13" s="12"/>
    </row>
    <row r="14" spans="1:28" s="8" customFormat="1" ht="15.75" customHeight="1" x14ac:dyDescent="0.2">
      <c r="A14" s="362"/>
      <c r="B14" s="362"/>
      <c r="C14" s="362"/>
      <c r="D14" s="362"/>
      <c r="E14" s="362"/>
      <c r="F14" s="362"/>
      <c r="G14" s="362"/>
      <c r="H14" s="362"/>
      <c r="I14" s="362"/>
      <c r="J14" s="362"/>
      <c r="K14" s="362"/>
      <c r="L14" s="362"/>
      <c r="M14" s="362"/>
      <c r="N14" s="362"/>
      <c r="O14" s="362"/>
      <c r="P14" s="9"/>
      <c r="Q14" s="9"/>
      <c r="R14" s="9"/>
      <c r="S14" s="9"/>
      <c r="T14" s="9"/>
      <c r="U14" s="9"/>
      <c r="V14" s="9"/>
      <c r="W14" s="9"/>
      <c r="X14" s="9"/>
      <c r="Y14" s="9"/>
      <c r="Z14" s="9"/>
    </row>
    <row r="15" spans="1:28" s="2" customFormat="1" ht="15.75" x14ac:dyDescent="0.2">
      <c r="A15" s="358" t="str">
        <f>'1. паспорт местоположение'!A15:C15</f>
        <v>Отпайка ВЛ 10 кВ от ВЛ 10 кВ Городская -Комплект 1 до АГНКС (новое строительство ВЛ 10 кВ протяженностью 0.1745 км)</v>
      </c>
      <c r="B15" s="358"/>
      <c r="C15" s="358"/>
      <c r="D15" s="358"/>
      <c r="E15" s="358"/>
      <c r="F15" s="358"/>
      <c r="G15" s="358"/>
      <c r="H15" s="358"/>
      <c r="I15" s="358"/>
      <c r="J15" s="358"/>
      <c r="K15" s="358"/>
      <c r="L15" s="358"/>
      <c r="M15" s="358"/>
      <c r="N15" s="358"/>
      <c r="O15" s="358"/>
      <c r="P15" s="7"/>
      <c r="Q15" s="7"/>
      <c r="R15" s="7"/>
      <c r="S15" s="7"/>
      <c r="T15" s="7"/>
      <c r="U15" s="7"/>
      <c r="V15" s="7"/>
      <c r="W15" s="7"/>
      <c r="X15" s="7"/>
      <c r="Y15" s="7"/>
      <c r="Z15" s="7"/>
    </row>
    <row r="16" spans="1:28" s="2" customFormat="1" ht="15" customHeight="1" x14ac:dyDescent="0.2">
      <c r="A16" s="349" t="s">
        <v>7</v>
      </c>
      <c r="B16" s="349"/>
      <c r="C16" s="349"/>
      <c r="D16" s="349"/>
      <c r="E16" s="349"/>
      <c r="F16" s="349"/>
      <c r="G16" s="349"/>
      <c r="H16" s="349"/>
      <c r="I16" s="349"/>
      <c r="J16" s="349"/>
      <c r="K16" s="349"/>
      <c r="L16" s="349"/>
      <c r="M16" s="349"/>
      <c r="N16" s="349"/>
      <c r="O16" s="349"/>
      <c r="P16" s="5"/>
      <c r="Q16" s="5"/>
      <c r="R16" s="5"/>
      <c r="S16" s="5"/>
      <c r="T16" s="5"/>
      <c r="U16" s="5"/>
      <c r="V16" s="5"/>
      <c r="W16" s="5"/>
      <c r="X16" s="5"/>
      <c r="Y16" s="5"/>
      <c r="Z16" s="5"/>
    </row>
    <row r="17" spans="1:26" s="2" customFormat="1" ht="15" customHeight="1" x14ac:dyDescent="0.2">
      <c r="A17" s="363"/>
      <c r="B17" s="363"/>
      <c r="C17" s="363"/>
      <c r="D17" s="363"/>
      <c r="E17" s="363"/>
      <c r="F17" s="363"/>
      <c r="G17" s="363"/>
      <c r="H17" s="363"/>
      <c r="I17" s="363"/>
      <c r="J17" s="363"/>
      <c r="K17" s="363"/>
      <c r="L17" s="363"/>
      <c r="M17" s="363"/>
      <c r="N17" s="363"/>
      <c r="O17" s="363"/>
      <c r="P17" s="3"/>
      <c r="Q17" s="3"/>
      <c r="R17" s="3"/>
      <c r="S17" s="3"/>
      <c r="T17" s="3"/>
      <c r="U17" s="3"/>
      <c r="V17" s="3"/>
      <c r="W17" s="3"/>
    </row>
    <row r="18" spans="1:26" s="2" customFormat="1" ht="91.5" customHeight="1" x14ac:dyDescent="0.2">
      <c r="A18" s="408" t="s">
        <v>476</v>
      </c>
      <c r="B18" s="408"/>
      <c r="C18" s="408"/>
      <c r="D18" s="408"/>
      <c r="E18" s="408"/>
      <c r="F18" s="408"/>
      <c r="G18" s="408"/>
      <c r="H18" s="408"/>
      <c r="I18" s="408"/>
      <c r="J18" s="408"/>
      <c r="K18" s="408"/>
      <c r="L18" s="408"/>
      <c r="M18" s="408"/>
      <c r="N18" s="408"/>
      <c r="O18" s="408"/>
      <c r="P18" s="6"/>
      <c r="Q18" s="6"/>
      <c r="R18" s="6"/>
      <c r="S18" s="6"/>
      <c r="T18" s="6"/>
      <c r="U18" s="6"/>
      <c r="V18" s="6"/>
      <c r="W18" s="6"/>
      <c r="X18" s="6"/>
      <c r="Y18" s="6"/>
      <c r="Z18" s="6"/>
    </row>
    <row r="19" spans="1:26" s="2" customFormat="1" ht="78" customHeight="1" x14ac:dyDescent="0.2">
      <c r="A19" s="357" t="s">
        <v>6</v>
      </c>
      <c r="B19" s="357" t="s">
        <v>89</v>
      </c>
      <c r="C19" s="357" t="s">
        <v>88</v>
      </c>
      <c r="D19" s="357" t="s">
        <v>77</v>
      </c>
      <c r="E19" s="405" t="s">
        <v>87</v>
      </c>
      <c r="F19" s="406"/>
      <c r="G19" s="406"/>
      <c r="H19" s="406"/>
      <c r="I19" s="407"/>
      <c r="J19" s="357" t="s">
        <v>86</v>
      </c>
      <c r="K19" s="357"/>
      <c r="L19" s="357"/>
      <c r="M19" s="357"/>
      <c r="N19" s="357"/>
      <c r="O19" s="357"/>
      <c r="P19" s="3"/>
      <c r="Q19" s="3"/>
      <c r="R19" s="3"/>
      <c r="S19" s="3"/>
      <c r="T19" s="3"/>
      <c r="U19" s="3"/>
      <c r="V19" s="3"/>
      <c r="W19" s="3"/>
    </row>
    <row r="20" spans="1:26" s="2" customFormat="1" ht="51" customHeight="1" x14ac:dyDescent="0.2">
      <c r="A20" s="357"/>
      <c r="B20" s="357"/>
      <c r="C20" s="357"/>
      <c r="D20" s="357"/>
      <c r="E20" s="40" t="s">
        <v>85</v>
      </c>
      <c r="F20" s="40" t="s">
        <v>84</v>
      </c>
      <c r="G20" s="40" t="s">
        <v>83</v>
      </c>
      <c r="H20" s="40" t="s">
        <v>82</v>
      </c>
      <c r="I20" s="40" t="s">
        <v>81</v>
      </c>
      <c r="J20" s="40" t="s">
        <v>80</v>
      </c>
      <c r="K20" s="40" t="s">
        <v>5</v>
      </c>
      <c r="L20" s="48" t="s">
        <v>4</v>
      </c>
      <c r="M20" s="47" t="s">
        <v>229</v>
      </c>
      <c r="N20" s="47" t="s">
        <v>79</v>
      </c>
      <c r="O20" s="47" t="s">
        <v>78</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4"/>
      <c r="B22" s="46"/>
      <c r="C22" s="29" t="s">
        <v>514</v>
      </c>
      <c r="D22" s="29"/>
      <c r="E22" s="29"/>
      <c r="F22" s="29"/>
      <c r="G22" s="29"/>
      <c r="H22" s="29"/>
      <c r="I22" s="29"/>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95"/>
  <sheetViews>
    <sheetView view="pageBreakPreview" topLeftCell="F1" zoomScale="70" zoomScaleSheetLayoutView="70" workbookViewId="0">
      <selection activeCell="T30" sqref="T30"/>
    </sheetView>
  </sheetViews>
  <sheetFormatPr defaultColWidth="9.140625" defaultRowHeight="15" outlineLevelRow="1" x14ac:dyDescent="0.25"/>
  <cols>
    <col min="1" max="1" width="59.140625" style="96" customWidth="1"/>
    <col min="2" max="2" width="17.42578125" style="96" customWidth="1"/>
    <col min="3" max="3" width="16.140625" style="96" customWidth="1"/>
    <col min="4" max="4" width="18.42578125" style="96" customWidth="1"/>
    <col min="5" max="5" width="19.85546875" style="96" customWidth="1"/>
    <col min="6" max="52" width="13.28515625" style="96" customWidth="1"/>
    <col min="53" max="16384" width="9.140625" style="96"/>
  </cols>
  <sheetData>
    <row r="1" spans="1:44" s="11" customFormat="1" ht="18.75" customHeight="1" x14ac:dyDescent="0.2">
      <c r="A1" s="17"/>
      <c r="V1" s="15"/>
      <c r="W1" s="15"/>
      <c r="X1" s="37" t="s">
        <v>70</v>
      </c>
      <c r="AR1" s="37" t="s">
        <v>70</v>
      </c>
    </row>
    <row r="2" spans="1:44" s="11" customFormat="1" ht="18.75" customHeight="1" x14ac:dyDescent="0.3">
      <c r="A2" s="17"/>
      <c r="V2" s="15"/>
      <c r="W2" s="15"/>
      <c r="X2" s="14" t="s">
        <v>11</v>
      </c>
      <c r="AR2" s="14" t="s">
        <v>11</v>
      </c>
    </row>
    <row r="3" spans="1:44" s="11" customFormat="1" ht="18.75" x14ac:dyDescent="0.3">
      <c r="A3" s="16"/>
      <c r="V3" s="15"/>
      <c r="W3" s="15"/>
      <c r="X3" s="14" t="s">
        <v>69</v>
      </c>
      <c r="AR3" s="14" t="s">
        <v>335</v>
      </c>
    </row>
    <row r="4" spans="1:44" s="11" customFormat="1" ht="18.75" x14ac:dyDescent="0.3">
      <c r="A4" s="16"/>
      <c r="I4" s="15"/>
      <c r="J4" s="15"/>
      <c r="K4" s="14"/>
    </row>
    <row r="5" spans="1:44" s="11" customFormat="1" ht="18.75" customHeight="1" x14ac:dyDescent="0.2">
      <c r="A5" s="348" t="str">
        <f>'4. паспортбюджет'!A5:O5</f>
        <v>Год раскрытия информации: 2022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row>
    <row r="6" spans="1:44" s="11" customFormat="1" ht="18.75" x14ac:dyDescent="0.3">
      <c r="A6" s="16"/>
      <c r="I6" s="15"/>
      <c r="J6" s="15"/>
      <c r="K6" s="14"/>
    </row>
    <row r="7" spans="1:44" s="11" customFormat="1" ht="18.75" x14ac:dyDescent="0.2">
      <c r="A7" s="352" t="s">
        <v>10</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row>
    <row r="8" spans="1:44" s="11" customFormat="1" ht="18.75" x14ac:dyDescent="0.2">
      <c r="A8" s="173"/>
      <c r="B8" s="173"/>
      <c r="C8" s="173"/>
      <c r="D8" s="173"/>
      <c r="E8" s="173"/>
      <c r="F8" s="173"/>
      <c r="G8" s="173"/>
      <c r="H8" s="173"/>
      <c r="I8" s="173"/>
      <c r="J8" s="173"/>
      <c r="K8" s="173"/>
      <c r="L8" s="125"/>
      <c r="M8" s="125"/>
      <c r="N8" s="125"/>
      <c r="O8" s="125"/>
      <c r="P8" s="125"/>
      <c r="Q8" s="125"/>
      <c r="R8" s="125"/>
      <c r="S8" s="125"/>
      <c r="T8" s="125"/>
      <c r="U8" s="125"/>
      <c r="V8" s="125"/>
      <c r="W8" s="125"/>
      <c r="X8" s="125"/>
      <c r="Y8" s="125"/>
    </row>
    <row r="9" spans="1:44" s="11" customFormat="1" ht="18.75" customHeight="1" x14ac:dyDescent="0.2">
      <c r="A9" s="358" t="str">
        <f>'4. паспортбюджет'!A9:O9</f>
        <v>АО "Россети Тюмень"</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row>
    <row r="10" spans="1:44" s="11" customFormat="1" ht="18.75" customHeight="1" x14ac:dyDescent="0.2">
      <c r="A10" s="349" t="s">
        <v>9</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row>
    <row r="11" spans="1:44" s="11" customFormat="1" ht="18.75" x14ac:dyDescent="0.2">
      <c r="A11" s="173"/>
      <c r="B11" s="173"/>
      <c r="C11" s="173"/>
      <c r="D11" s="173"/>
      <c r="E11" s="173"/>
      <c r="F11" s="173"/>
      <c r="G11" s="173"/>
      <c r="H11" s="173"/>
      <c r="I11" s="173"/>
      <c r="J11" s="173"/>
      <c r="K11" s="173"/>
      <c r="L11" s="125"/>
      <c r="M11" s="125"/>
      <c r="N11" s="125"/>
      <c r="O11" s="125"/>
      <c r="P11" s="125"/>
      <c r="Q11" s="125"/>
      <c r="R11" s="125"/>
      <c r="S11" s="125"/>
      <c r="T11" s="125"/>
      <c r="U11" s="125"/>
      <c r="V11" s="125"/>
      <c r="W11" s="125"/>
      <c r="X11" s="125"/>
      <c r="Y11" s="125"/>
    </row>
    <row r="12" spans="1:44" s="11" customFormat="1" ht="18.75" customHeight="1" x14ac:dyDescent="0.2">
      <c r="A12" s="358" t="str">
        <f>'4. паспортбюджет'!A12:O12</f>
        <v>L_NS1800.VL.0018</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row>
    <row r="13" spans="1:44" s="11" customFormat="1" ht="18.75" customHeight="1" x14ac:dyDescent="0.2">
      <c r="A13" s="349" t="s">
        <v>8</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row>
    <row r="14" spans="1:44" s="8" customFormat="1" ht="15.75" customHeight="1" x14ac:dyDescent="0.2">
      <c r="A14" s="174"/>
      <c r="B14" s="174"/>
      <c r="C14" s="174"/>
      <c r="D14" s="174"/>
      <c r="E14" s="174"/>
      <c r="F14" s="174"/>
      <c r="G14" s="174"/>
      <c r="H14" s="174"/>
      <c r="I14" s="174"/>
      <c r="J14" s="174"/>
      <c r="K14" s="174"/>
      <c r="L14" s="174"/>
      <c r="M14" s="174"/>
      <c r="N14" s="174"/>
      <c r="O14" s="174"/>
      <c r="P14" s="174"/>
      <c r="Q14" s="174"/>
      <c r="R14" s="174"/>
      <c r="S14" s="174"/>
      <c r="T14" s="174"/>
      <c r="U14" s="174"/>
      <c r="V14" s="174"/>
      <c r="W14" s="174"/>
      <c r="X14" s="174"/>
      <c r="Y14" s="174"/>
    </row>
    <row r="15" spans="1:44" s="2" customFormat="1" ht="45.75" customHeight="1" x14ac:dyDescent="0.2">
      <c r="A15" s="356" t="str">
        <f>'4. паспортбюджет'!A15:O15</f>
        <v>Отпайка ВЛ 10 кВ от ВЛ 10 кВ Городская -Комплект 1 до АГНКС (новое строительство ВЛ 10 кВ протяженностью 0.1745 км)</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row>
    <row r="16" spans="1:44" s="2" customFormat="1" ht="15" customHeight="1" x14ac:dyDescent="0.2">
      <c r="A16" s="349" t="s">
        <v>7</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row>
    <row r="17" spans="1:45" s="2" customFormat="1" ht="15" customHeight="1" x14ac:dyDescent="0.2">
      <c r="A17" s="175"/>
      <c r="B17" s="175"/>
      <c r="C17" s="175"/>
      <c r="D17" s="175"/>
      <c r="E17" s="175"/>
      <c r="F17" s="175"/>
      <c r="G17" s="175"/>
      <c r="H17" s="175"/>
      <c r="I17" s="175"/>
      <c r="J17" s="175"/>
      <c r="K17" s="175"/>
      <c r="L17" s="175"/>
      <c r="M17" s="175"/>
      <c r="N17" s="175"/>
      <c r="O17" s="175"/>
      <c r="P17" s="175"/>
      <c r="Q17" s="175"/>
      <c r="R17" s="175"/>
      <c r="S17" s="175"/>
      <c r="T17" s="175"/>
      <c r="U17" s="175"/>
      <c r="V17" s="175"/>
    </row>
    <row r="18" spans="1:45" s="2" customFormat="1" ht="15" customHeight="1" x14ac:dyDescent="0.2">
      <c r="A18" s="351" t="s">
        <v>477</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row>
    <row r="19" spans="1:45" ht="18.75" x14ac:dyDescent="0.25">
      <c r="AO19" s="98"/>
      <c r="AP19" s="98"/>
      <c r="AQ19" s="98"/>
      <c r="AR19" s="37"/>
    </row>
    <row r="20" spans="1:45" ht="18.75" x14ac:dyDescent="0.3">
      <c r="AO20" s="98"/>
      <c r="AP20" s="98"/>
      <c r="AQ20" s="98"/>
      <c r="AR20" s="14"/>
    </row>
    <row r="21" spans="1:45" ht="20.25" customHeight="1" x14ac:dyDescent="0.3">
      <c r="AO21" s="98"/>
      <c r="AP21" s="98"/>
      <c r="AQ21" s="98"/>
      <c r="AR21" s="14"/>
    </row>
    <row r="22" spans="1:45" s="2" customFormat="1" ht="15" customHeight="1" x14ac:dyDescent="0.2">
      <c r="A22" s="349"/>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349"/>
      <c r="AB22" s="349"/>
      <c r="AC22" s="349"/>
      <c r="AD22" s="349"/>
      <c r="AE22" s="349"/>
      <c r="AF22" s="349"/>
      <c r="AG22" s="349"/>
      <c r="AH22" s="349"/>
      <c r="AI22" s="349"/>
      <c r="AJ22" s="349"/>
      <c r="AK22" s="349"/>
      <c r="AL22" s="349"/>
      <c r="AM22" s="349"/>
      <c r="AN22" s="349"/>
      <c r="AO22" s="349"/>
      <c r="AP22" s="349"/>
      <c r="AQ22" s="349"/>
      <c r="AR22" s="349"/>
    </row>
    <row r="23" spans="1:45" ht="16.5" thickBot="1" x14ac:dyDescent="0.3">
      <c r="A23" s="272" t="s">
        <v>334</v>
      </c>
      <c r="B23" s="272" t="s">
        <v>1</v>
      </c>
      <c r="C23" s="193"/>
      <c r="D23" s="273"/>
      <c r="E23" s="274"/>
      <c r="F23" s="274"/>
      <c r="G23" s="274"/>
      <c r="H23" s="274"/>
      <c r="I23" s="193"/>
      <c r="J23" s="193"/>
      <c r="K23" s="193"/>
      <c r="L23" s="193"/>
      <c r="M23" s="275"/>
      <c r="N23" s="193"/>
      <c r="O23" s="193"/>
      <c r="P23" s="193"/>
      <c r="Q23" s="193"/>
      <c r="R23" s="193"/>
      <c r="S23" s="193"/>
      <c r="T23" s="193"/>
      <c r="U23" s="193"/>
      <c r="V23" s="193"/>
      <c r="W23" s="193"/>
      <c r="X23" s="193"/>
      <c r="Y23" s="193"/>
      <c r="Z23" s="193"/>
      <c r="AA23" s="193"/>
      <c r="AB23" s="193"/>
      <c r="AC23" s="97"/>
      <c r="AD23" s="97"/>
      <c r="AE23" s="97"/>
      <c r="AF23" s="97"/>
      <c r="AG23" s="97"/>
      <c r="AH23" s="97"/>
      <c r="AI23" s="97"/>
      <c r="AJ23" s="97"/>
      <c r="AK23" s="97"/>
      <c r="AL23" s="97"/>
      <c r="AM23" s="97"/>
      <c r="AN23" s="97"/>
      <c r="AO23" s="97"/>
      <c r="AP23" s="97"/>
      <c r="AQ23" s="97"/>
      <c r="AR23" s="97"/>
      <c r="AS23" s="97"/>
    </row>
    <row r="24" spans="1:45" s="193" customFormat="1" ht="15.75" x14ac:dyDescent="0.25">
      <c r="A24" s="191" t="s">
        <v>579</v>
      </c>
      <c r="B24" s="192">
        <v>2352030</v>
      </c>
      <c r="M24" s="194"/>
    </row>
    <row r="25" spans="1:45" s="193" customFormat="1" ht="15.75" x14ac:dyDescent="0.25">
      <c r="A25" s="195" t="s">
        <v>332</v>
      </c>
      <c r="B25" s="196">
        <v>1</v>
      </c>
      <c r="M25" s="194"/>
    </row>
    <row r="26" spans="1:45" s="193" customFormat="1" ht="15.75" x14ac:dyDescent="0.25">
      <c r="A26" s="195" t="s">
        <v>330</v>
      </c>
      <c r="B26" s="196">
        <v>50</v>
      </c>
      <c r="D26" s="197" t="s">
        <v>333</v>
      </c>
      <c r="E26" s="198"/>
      <c r="F26" s="198"/>
      <c r="M26" s="194"/>
    </row>
    <row r="27" spans="1:45" s="193" customFormat="1" ht="16.5" thickBot="1" x14ac:dyDescent="0.3">
      <c r="A27" s="199" t="s">
        <v>328</v>
      </c>
      <c r="B27" s="200">
        <v>1</v>
      </c>
      <c r="D27" s="296" t="s">
        <v>331</v>
      </c>
      <c r="E27" s="296"/>
      <c r="F27" s="201">
        <v>0.59</v>
      </c>
      <c r="K27" s="202"/>
      <c r="M27" s="194"/>
      <c r="N27" s="203"/>
    </row>
    <row r="28" spans="1:45" s="193" customFormat="1" ht="15.75" x14ac:dyDescent="0.25">
      <c r="A28" s="191" t="s">
        <v>327</v>
      </c>
      <c r="B28" s="204">
        <v>0</v>
      </c>
      <c r="D28" s="296" t="s">
        <v>329</v>
      </c>
      <c r="E28" s="296"/>
      <c r="F28" s="201">
        <v>0.67</v>
      </c>
      <c r="K28" s="202"/>
      <c r="M28" s="194"/>
    </row>
    <row r="29" spans="1:45" s="193" customFormat="1" ht="15.75" x14ac:dyDescent="0.25">
      <c r="A29" s="195" t="s">
        <v>580</v>
      </c>
      <c r="B29" s="205">
        <v>1</v>
      </c>
      <c r="D29" s="296" t="s">
        <v>581</v>
      </c>
      <c r="E29" s="296"/>
      <c r="F29" s="206">
        <v>24769357</v>
      </c>
      <c r="K29" s="202"/>
      <c r="M29" s="194"/>
    </row>
    <row r="30" spans="1:45" s="193" customFormat="1" ht="15.75" x14ac:dyDescent="0.25">
      <c r="A30" s="195" t="s">
        <v>326</v>
      </c>
      <c r="B30" s="205">
        <v>1</v>
      </c>
      <c r="D30" s="296" t="s">
        <v>582</v>
      </c>
      <c r="E30" s="296"/>
      <c r="F30" s="296" t="s">
        <v>600</v>
      </c>
      <c r="K30" s="202"/>
      <c r="M30" s="194"/>
    </row>
    <row r="31" spans="1:45" s="193" customFormat="1" ht="15.75" x14ac:dyDescent="0.25">
      <c r="A31" s="195" t="s">
        <v>305</v>
      </c>
      <c r="B31" s="205">
        <v>6140</v>
      </c>
      <c r="M31" s="194"/>
    </row>
    <row r="32" spans="1:45" s="193" customFormat="1" ht="15.75" x14ac:dyDescent="0.25">
      <c r="A32" s="195" t="s">
        <v>325</v>
      </c>
      <c r="B32" s="205">
        <v>1</v>
      </c>
      <c r="M32" s="194"/>
    </row>
    <row r="33" spans="1:52" s="193" customFormat="1" ht="15.75" x14ac:dyDescent="0.25">
      <c r="A33" s="195" t="s">
        <v>324</v>
      </c>
      <c r="B33" s="205">
        <v>1</v>
      </c>
      <c r="M33" s="194"/>
    </row>
    <row r="34" spans="1:52" s="193" customFormat="1" ht="15.75" x14ac:dyDescent="0.25">
      <c r="A34" s="207" t="s">
        <v>583</v>
      </c>
      <c r="B34" s="208">
        <v>2.1999999999999999E-2</v>
      </c>
      <c r="M34" s="194"/>
    </row>
    <row r="35" spans="1:52" s="193" customFormat="1" ht="16.5" thickBot="1" x14ac:dyDescent="0.3">
      <c r="A35" s="199" t="s">
        <v>298</v>
      </c>
      <c r="B35" s="209">
        <v>0.2</v>
      </c>
      <c r="M35" s="194"/>
    </row>
    <row r="36" spans="1:52" s="193" customFormat="1" ht="15.75" x14ac:dyDescent="0.25">
      <c r="A36" s="191" t="s">
        <v>578</v>
      </c>
      <c r="B36" s="204">
        <v>0</v>
      </c>
      <c r="M36" s="194"/>
    </row>
    <row r="37" spans="1:52" s="193" customFormat="1" ht="15.75" x14ac:dyDescent="0.25">
      <c r="A37" s="195" t="s">
        <v>323</v>
      </c>
      <c r="B37" s="205"/>
      <c r="M37" s="194"/>
    </row>
    <row r="38" spans="1:52" s="193" customFormat="1" ht="16.5" thickBot="1" x14ac:dyDescent="0.3">
      <c r="A38" s="207" t="s">
        <v>322</v>
      </c>
      <c r="B38" s="210">
        <v>0</v>
      </c>
      <c r="M38" s="194"/>
    </row>
    <row r="39" spans="1:52" s="193" customFormat="1" ht="15.75" x14ac:dyDescent="0.25">
      <c r="A39" s="211" t="s">
        <v>584</v>
      </c>
      <c r="B39" s="212">
        <v>0</v>
      </c>
      <c r="M39" s="194"/>
    </row>
    <row r="40" spans="1:52" s="193" customFormat="1" ht="15.75" x14ac:dyDescent="0.25">
      <c r="A40" s="213" t="s">
        <v>321</v>
      </c>
      <c r="B40" s="214">
        <v>0</v>
      </c>
      <c r="M40" s="194"/>
    </row>
    <row r="41" spans="1:52" s="193" customFormat="1" ht="15.75" x14ac:dyDescent="0.25">
      <c r="A41" s="213" t="s">
        <v>320</v>
      </c>
      <c r="B41" s="215">
        <v>0</v>
      </c>
      <c r="M41" s="194"/>
    </row>
    <row r="42" spans="1:52" s="193" customFormat="1" ht="15.75" x14ac:dyDescent="0.25">
      <c r="A42" s="213" t="s">
        <v>319</v>
      </c>
      <c r="B42" s="215">
        <v>0</v>
      </c>
      <c r="M42" s="194"/>
      <c r="Z42" s="216"/>
    </row>
    <row r="43" spans="1:52" s="193" customFormat="1" ht="15.75" x14ac:dyDescent="0.25">
      <c r="A43" s="213" t="s">
        <v>318</v>
      </c>
      <c r="B43" s="215">
        <v>0.13500000000000001</v>
      </c>
      <c r="M43" s="194"/>
      <c r="U43" s="217"/>
      <c r="V43" s="217"/>
      <c r="W43" s="217"/>
      <c r="X43" s="217"/>
      <c r="Y43" s="217"/>
      <c r="Z43" s="217"/>
    </row>
    <row r="44" spans="1:52" s="193" customFormat="1" ht="15.75" x14ac:dyDescent="0.25">
      <c r="A44" s="213" t="s">
        <v>317</v>
      </c>
      <c r="B44" s="215">
        <v>1</v>
      </c>
      <c r="M44" s="194"/>
    </row>
    <row r="45" spans="1:52" s="193" customFormat="1" ht="16.5" thickBot="1" x14ac:dyDescent="0.3">
      <c r="A45" s="218" t="s">
        <v>585</v>
      </c>
      <c r="B45" s="219">
        <v>0.13500000000000001</v>
      </c>
      <c r="M45" s="194"/>
    </row>
    <row r="46" spans="1:52" s="193" customFormat="1" ht="47.25" x14ac:dyDescent="0.25">
      <c r="A46" s="220" t="s">
        <v>316</v>
      </c>
      <c r="B46" s="221" t="s">
        <v>586</v>
      </c>
      <c r="C46" s="222">
        <v>2022</v>
      </c>
      <c r="D46" s="223">
        <v>2023</v>
      </c>
      <c r="E46" s="223">
        <v>2024</v>
      </c>
      <c r="F46" s="223">
        <v>2025</v>
      </c>
      <c r="G46" s="223">
        <v>2026</v>
      </c>
      <c r="H46" s="223">
        <v>2027</v>
      </c>
      <c r="I46" s="223">
        <v>2028</v>
      </c>
      <c r="J46" s="223">
        <v>2029</v>
      </c>
      <c r="K46" s="223">
        <v>2030</v>
      </c>
      <c r="L46" s="223">
        <v>2031</v>
      </c>
      <c r="M46" s="224">
        <v>2032</v>
      </c>
      <c r="N46" s="223">
        <v>2033</v>
      </c>
      <c r="O46" s="223">
        <v>2034</v>
      </c>
      <c r="P46" s="223">
        <v>2035</v>
      </c>
      <c r="Q46" s="223">
        <v>2036</v>
      </c>
      <c r="R46" s="223">
        <v>2037</v>
      </c>
      <c r="S46" s="223">
        <v>2038</v>
      </c>
      <c r="T46" s="223">
        <v>2039</v>
      </c>
      <c r="U46" s="223">
        <v>2040</v>
      </c>
      <c r="V46" s="223">
        <v>2041</v>
      </c>
      <c r="W46" s="223">
        <v>2042</v>
      </c>
      <c r="X46" s="223">
        <v>2043</v>
      </c>
      <c r="Y46" s="223">
        <v>2044</v>
      </c>
      <c r="Z46" s="223">
        <v>2045</v>
      </c>
      <c r="AA46" s="223">
        <v>2046</v>
      </c>
      <c r="AB46" s="223">
        <v>2047</v>
      </c>
      <c r="AC46" s="223">
        <v>2048</v>
      </c>
      <c r="AD46" s="223">
        <v>2049</v>
      </c>
      <c r="AE46" s="223">
        <v>2050</v>
      </c>
      <c r="AF46" s="223">
        <v>2051</v>
      </c>
      <c r="AG46" s="223">
        <v>2052</v>
      </c>
      <c r="AH46" s="223">
        <v>2053</v>
      </c>
      <c r="AI46" s="223">
        <v>2054</v>
      </c>
      <c r="AJ46" s="223">
        <v>2055</v>
      </c>
      <c r="AK46" s="223">
        <v>2056</v>
      </c>
      <c r="AL46" s="223">
        <v>2057</v>
      </c>
      <c r="AM46" s="223">
        <v>2058</v>
      </c>
      <c r="AN46" s="223">
        <v>2059</v>
      </c>
      <c r="AO46" s="223">
        <v>2060</v>
      </c>
      <c r="AP46" s="223">
        <v>2061</v>
      </c>
      <c r="AQ46" s="223">
        <v>2062</v>
      </c>
      <c r="AR46" s="223">
        <v>2063</v>
      </c>
      <c r="AS46" s="223">
        <v>2064</v>
      </c>
      <c r="AT46" s="223">
        <v>2065</v>
      </c>
      <c r="AU46" s="223">
        <v>2066</v>
      </c>
      <c r="AV46" s="223">
        <v>2067</v>
      </c>
      <c r="AW46" s="223">
        <v>2068</v>
      </c>
      <c r="AX46" s="223">
        <v>2069</v>
      </c>
      <c r="AY46" s="223">
        <v>2070</v>
      </c>
      <c r="AZ46" s="223">
        <v>2071</v>
      </c>
    </row>
    <row r="47" spans="1:52" s="193" customFormat="1" ht="15.75" outlineLevel="1" x14ac:dyDescent="0.25">
      <c r="A47" s="225" t="s">
        <v>315</v>
      </c>
      <c r="B47" s="226">
        <v>3.5999999999999997E-2</v>
      </c>
      <c r="C47" s="226">
        <v>3.9E-2</v>
      </c>
      <c r="D47" s="226">
        <v>0.04</v>
      </c>
      <c r="E47" s="226">
        <v>0.04</v>
      </c>
      <c r="F47" s="226">
        <v>0.04</v>
      </c>
      <c r="G47" s="226">
        <v>0.04</v>
      </c>
      <c r="H47" s="226">
        <v>0.04</v>
      </c>
      <c r="I47" s="226">
        <v>0.04</v>
      </c>
      <c r="J47" s="226">
        <v>0.04</v>
      </c>
      <c r="K47" s="226">
        <v>0.04</v>
      </c>
      <c r="L47" s="226">
        <v>0.04</v>
      </c>
      <c r="M47" s="226">
        <v>0.04</v>
      </c>
      <c r="N47" s="226">
        <v>0.04</v>
      </c>
      <c r="O47" s="226">
        <v>0.04</v>
      </c>
      <c r="P47" s="226">
        <v>0.04</v>
      </c>
      <c r="Q47" s="226">
        <v>0.04</v>
      </c>
      <c r="R47" s="226">
        <v>0.04</v>
      </c>
      <c r="S47" s="226">
        <v>0.04</v>
      </c>
      <c r="T47" s="226">
        <v>0.04</v>
      </c>
      <c r="U47" s="226">
        <v>0.04</v>
      </c>
      <c r="V47" s="226">
        <v>0.04</v>
      </c>
      <c r="W47" s="226">
        <v>0.04</v>
      </c>
      <c r="X47" s="226">
        <v>0.04</v>
      </c>
      <c r="Y47" s="226">
        <v>0.04</v>
      </c>
      <c r="Z47" s="226">
        <v>0.04</v>
      </c>
      <c r="AA47" s="226">
        <v>0.04</v>
      </c>
      <c r="AB47" s="226">
        <v>0.04</v>
      </c>
      <c r="AC47" s="226">
        <v>0.04</v>
      </c>
      <c r="AD47" s="226">
        <v>0.04</v>
      </c>
      <c r="AE47" s="226">
        <v>0.04</v>
      </c>
      <c r="AF47" s="226">
        <v>0.04</v>
      </c>
      <c r="AG47" s="226">
        <v>0.04</v>
      </c>
      <c r="AH47" s="226">
        <v>0.04</v>
      </c>
      <c r="AI47" s="226">
        <v>0.04</v>
      </c>
      <c r="AJ47" s="226">
        <v>0.04</v>
      </c>
      <c r="AK47" s="226">
        <v>0.04</v>
      </c>
      <c r="AL47" s="226">
        <v>0.04</v>
      </c>
      <c r="AM47" s="226">
        <v>0.04</v>
      </c>
      <c r="AN47" s="226">
        <v>0.04</v>
      </c>
      <c r="AO47" s="226">
        <v>0.04</v>
      </c>
      <c r="AP47" s="226">
        <v>0.04</v>
      </c>
      <c r="AQ47" s="226">
        <v>0.04</v>
      </c>
      <c r="AR47" s="226">
        <v>0.04</v>
      </c>
      <c r="AS47" s="226">
        <v>0.04</v>
      </c>
      <c r="AT47" s="226">
        <v>0.04</v>
      </c>
      <c r="AU47" s="226">
        <v>0.04</v>
      </c>
      <c r="AV47" s="226">
        <v>0.04</v>
      </c>
      <c r="AW47" s="226">
        <v>0.04</v>
      </c>
      <c r="AX47" s="226">
        <v>0.04</v>
      </c>
      <c r="AY47" s="226">
        <v>0.04</v>
      </c>
      <c r="AZ47" s="226">
        <v>0.04</v>
      </c>
    </row>
    <row r="48" spans="1:52" s="193" customFormat="1" ht="15.75" outlineLevel="1" x14ac:dyDescent="0.25">
      <c r="A48" s="225" t="s">
        <v>314</v>
      </c>
      <c r="B48" s="226">
        <v>3.5999999999999997E-2</v>
      </c>
      <c r="C48" s="226">
        <v>7.6399999999999996E-2</v>
      </c>
      <c r="D48" s="226">
        <v>0.1195</v>
      </c>
      <c r="E48" s="226">
        <v>0.16420000000000001</v>
      </c>
      <c r="F48" s="226">
        <v>0.21079999999999999</v>
      </c>
      <c r="G48" s="226">
        <v>0.25919999999999999</v>
      </c>
      <c r="H48" s="226">
        <v>0.30959999999999999</v>
      </c>
      <c r="I48" s="226">
        <v>0.36199999999999999</v>
      </c>
      <c r="J48" s="226">
        <v>0.41649999999999998</v>
      </c>
      <c r="K48" s="226">
        <v>0.47310000000000002</v>
      </c>
      <c r="L48" s="226">
        <v>0.53210000000000002</v>
      </c>
      <c r="M48" s="227">
        <v>0.59330000000000005</v>
      </c>
      <c r="N48" s="226">
        <v>0.65710000000000002</v>
      </c>
      <c r="O48" s="226">
        <v>0.72340000000000004</v>
      </c>
      <c r="P48" s="226">
        <v>0.7923</v>
      </c>
      <c r="Q48" s="226">
        <v>0.86399999999999999</v>
      </c>
      <c r="R48" s="226">
        <v>0.9385</v>
      </c>
      <c r="S48" s="226">
        <v>1.0161</v>
      </c>
      <c r="T48" s="226">
        <v>1.0967</v>
      </c>
      <c r="U48" s="226">
        <v>1.1806000000000001</v>
      </c>
      <c r="V48" s="226">
        <v>1.2678</v>
      </c>
      <c r="W48" s="226">
        <v>1.3585</v>
      </c>
      <c r="X48" s="226">
        <v>1.4529000000000001</v>
      </c>
      <c r="Y48" s="226">
        <v>1.5509999999999999</v>
      </c>
      <c r="Z48" s="226">
        <v>1.653</v>
      </c>
      <c r="AA48" s="226">
        <v>1.7592000000000001</v>
      </c>
      <c r="AB48" s="226">
        <v>1.8694999999999999</v>
      </c>
      <c r="AC48" s="226">
        <v>1.9843</v>
      </c>
      <c r="AD48" s="226">
        <v>2.1036999999999999</v>
      </c>
      <c r="AE48" s="226">
        <v>2.2277999999999998</v>
      </c>
      <c r="AF48" s="226">
        <v>2.3569</v>
      </c>
      <c r="AG48" s="226">
        <v>2.4912000000000001</v>
      </c>
      <c r="AH48" s="226">
        <v>2.6309</v>
      </c>
      <c r="AI48" s="226">
        <v>2.7761</v>
      </c>
      <c r="AJ48" s="226">
        <v>2.9270999999999998</v>
      </c>
      <c r="AK48" s="226">
        <v>3.0842000000000001</v>
      </c>
      <c r="AL48" s="226">
        <v>3.2475999999999998</v>
      </c>
      <c r="AM48" s="226">
        <v>3.4175</v>
      </c>
      <c r="AN48" s="226">
        <v>3.5941999999999998</v>
      </c>
      <c r="AO48" s="226">
        <v>3.778</v>
      </c>
      <c r="AP48" s="226">
        <v>3.9691000000000001</v>
      </c>
      <c r="AQ48" s="226">
        <v>4.1677999999999997</v>
      </c>
      <c r="AR48" s="226">
        <v>4.3746</v>
      </c>
      <c r="AS48" s="226">
        <v>4.5895000000000001</v>
      </c>
      <c r="AT48" s="226">
        <v>4.8131000000000004</v>
      </c>
      <c r="AU48" s="226">
        <v>5.0456000000000003</v>
      </c>
      <c r="AV48" s="226">
        <v>5.2874999999999996</v>
      </c>
      <c r="AW48" s="226">
        <v>5.5389999999999997</v>
      </c>
      <c r="AX48" s="226">
        <v>5.8005000000000004</v>
      </c>
      <c r="AY48" s="226">
        <v>6.0724999999999998</v>
      </c>
      <c r="AZ48" s="226">
        <v>6.3554000000000004</v>
      </c>
    </row>
    <row r="49" spans="1:52" s="197" customFormat="1" ht="16.5" thickBot="1" x14ac:dyDescent="0.3">
      <c r="A49" s="228" t="s">
        <v>587</v>
      </c>
      <c r="B49" s="229">
        <v>0</v>
      </c>
      <c r="C49" s="229">
        <v>5475124.6100000003</v>
      </c>
      <c r="D49" s="229">
        <v>5639373.4400000004</v>
      </c>
      <c r="E49" s="229">
        <v>5808547.4800000004</v>
      </c>
      <c r="F49" s="229">
        <v>5982797.6699999999</v>
      </c>
      <c r="G49" s="229">
        <v>6162275</v>
      </c>
      <c r="H49" s="229">
        <v>6347143.25</v>
      </c>
      <c r="I49" s="229">
        <v>6537557.5499999998</v>
      </c>
      <c r="J49" s="229">
        <v>6733684.2699999996</v>
      </c>
      <c r="K49" s="229">
        <v>6935694.7999999998</v>
      </c>
      <c r="L49" s="229">
        <v>7143765.6399999997</v>
      </c>
      <c r="M49" s="230">
        <v>7358078.6100000003</v>
      </c>
      <c r="N49" s="229">
        <v>7570169.3499999996</v>
      </c>
      <c r="O49" s="229">
        <v>7797274.4299999997</v>
      </c>
      <c r="P49" s="229">
        <v>8031192.6600000001</v>
      </c>
      <c r="Q49" s="229">
        <v>8272128.4400000004</v>
      </c>
      <c r="R49" s="229">
        <v>8520292.3000000007</v>
      </c>
      <c r="S49" s="229">
        <v>8775901.0600000005</v>
      </c>
      <c r="T49" s="229">
        <v>9039178.0999999996</v>
      </c>
      <c r="U49" s="229">
        <v>9310353.4399999995</v>
      </c>
      <c r="V49" s="229">
        <v>9589664.0399999991</v>
      </c>
      <c r="W49" s="229">
        <v>9877353.9600000009</v>
      </c>
      <c r="X49" s="229">
        <v>10162047.529999999</v>
      </c>
      <c r="Y49" s="229">
        <v>10466908.949999999</v>
      </c>
      <c r="Z49" s="229">
        <v>10780916.220000001</v>
      </c>
      <c r="AA49" s="229">
        <v>11104343.710000001</v>
      </c>
      <c r="AB49" s="229">
        <v>11437474.02</v>
      </c>
      <c r="AC49" s="229">
        <v>11780598.24</v>
      </c>
      <c r="AD49" s="229">
        <v>12134016.189999999</v>
      </c>
      <c r="AE49" s="229">
        <v>12498036.67</v>
      </c>
      <c r="AF49" s="229">
        <v>12872977.77</v>
      </c>
      <c r="AG49" s="229">
        <v>13259167.109999999</v>
      </c>
      <c r="AH49" s="229">
        <v>13656942.119999999</v>
      </c>
      <c r="AI49" s="229">
        <v>14066650.380000001</v>
      </c>
      <c r="AJ49" s="229">
        <v>14488649.890000001</v>
      </c>
      <c r="AK49" s="229">
        <v>14923309.390000001</v>
      </c>
      <c r="AL49" s="229">
        <v>15371008.67</v>
      </c>
      <c r="AM49" s="229">
        <v>15832138.93</v>
      </c>
      <c r="AN49" s="229">
        <v>16307103.1</v>
      </c>
      <c r="AO49" s="229">
        <v>16796316.190000001</v>
      </c>
      <c r="AP49" s="229">
        <v>17300205.68</v>
      </c>
      <c r="AQ49" s="229">
        <v>17819211.850000001</v>
      </c>
      <c r="AR49" s="229">
        <v>18353788.199999999</v>
      </c>
      <c r="AS49" s="229">
        <v>18904401.850000001</v>
      </c>
      <c r="AT49" s="229">
        <v>19471533.91</v>
      </c>
      <c r="AU49" s="229">
        <v>20055679.920000002</v>
      </c>
      <c r="AV49" s="229">
        <v>20657350.32</v>
      </c>
      <c r="AW49" s="229">
        <v>21277070.829999998</v>
      </c>
      <c r="AX49" s="229">
        <v>21915382.960000001</v>
      </c>
      <c r="AY49" s="229">
        <v>22572844.440000001</v>
      </c>
      <c r="AZ49" s="229">
        <v>23250029.780000001</v>
      </c>
    </row>
    <row r="50" spans="1:52" s="193" customFormat="1" ht="15.75" x14ac:dyDescent="0.25">
      <c r="A50" s="193" t="s">
        <v>588</v>
      </c>
      <c r="C50" s="193">
        <v>5475.1246110000002</v>
      </c>
      <c r="D50" s="193">
        <v>5639.3734430000004</v>
      </c>
      <c r="E50" s="193">
        <v>5808.5474759999997</v>
      </c>
      <c r="F50" s="193">
        <v>5982.797673</v>
      </c>
      <c r="G50" s="193">
        <v>6162.2749979999999</v>
      </c>
      <c r="H50" s="193">
        <v>6347.1432480000003</v>
      </c>
      <c r="I50" s="193">
        <v>6537.5575449999997</v>
      </c>
      <c r="J50" s="193">
        <v>6733.6842720000004</v>
      </c>
      <c r="K50" s="193">
        <v>6935.6948000000002</v>
      </c>
      <c r="L50" s="193">
        <v>7143.7656440000001</v>
      </c>
      <c r="M50" s="194">
        <v>7358.0786129999997</v>
      </c>
      <c r="N50" s="193">
        <v>7570.1693489999998</v>
      </c>
      <c r="O50" s="193">
        <v>7797.2744300000004</v>
      </c>
      <c r="P50" s="193">
        <v>8031.1926629999998</v>
      </c>
      <c r="Q50" s="193">
        <v>8272.1284429999996</v>
      </c>
      <c r="R50" s="193">
        <v>8520.2922959999996</v>
      </c>
      <c r="S50" s="193">
        <v>8775.901065</v>
      </c>
      <c r="T50" s="193">
        <v>9039.178097</v>
      </c>
      <c r="U50" s="193">
        <v>9310.3534400000008</v>
      </c>
      <c r="V50" s="193">
        <v>9589.6640430000007</v>
      </c>
      <c r="W50" s="193">
        <v>9877.3539639999999</v>
      </c>
      <c r="X50" s="193">
        <v>10162.04753</v>
      </c>
      <c r="Y50" s="193">
        <v>10466.908949999999</v>
      </c>
      <c r="Z50" s="193">
        <v>10780.916219999999</v>
      </c>
      <c r="AA50" s="193">
        <v>11104.343709999999</v>
      </c>
      <c r="AB50" s="193">
        <v>11437.47402</v>
      </c>
      <c r="AC50" s="193">
        <v>11780.598239999999</v>
      </c>
      <c r="AD50" s="193">
        <v>12134.01619</v>
      </c>
      <c r="AE50" s="193">
        <v>12498.03667</v>
      </c>
      <c r="AF50" s="193">
        <v>12872.97777</v>
      </c>
      <c r="AG50" s="193">
        <v>13259.16711</v>
      </c>
      <c r="AH50" s="193">
        <v>13656.94212</v>
      </c>
      <c r="AI50" s="193">
        <v>14066.650379999999</v>
      </c>
      <c r="AJ50" s="193">
        <v>14488.649890000001</v>
      </c>
      <c r="AK50" s="193">
        <v>14923.30939</v>
      </c>
      <c r="AL50" s="193">
        <v>15371.008669999999</v>
      </c>
      <c r="AM50" s="193">
        <v>15832.138929999999</v>
      </c>
      <c r="AN50" s="193">
        <v>16307.1031</v>
      </c>
      <c r="AO50" s="193">
        <v>16796.316190000001</v>
      </c>
      <c r="AP50" s="193">
        <v>17300.205679999999</v>
      </c>
      <c r="AQ50" s="193">
        <v>17819.21185</v>
      </c>
      <c r="AR50" s="193">
        <v>18353.788199999999</v>
      </c>
      <c r="AS50" s="193">
        <v>18904.401849999998</v>
      </c>
      <c r="AT50" s="193">
        <v>19471.533909999998</v>
      </c>
      <c r="AU50" s="193">
        <v>20055.679919999999</v>
      </c>
      <c r="AV50" s="193">
        <v>20657.350320000001</v>
      </c>
      <c r="AW50" s="193">
        <v>21277.070830000001</v>
      </c>
      <c r="AX50" s="193">
        <v>21915.382959999999</v>
      </c>
      <c r="AY50" s="193">
        <v>22572.844440000001</v>
      </c>
      <c r="AZ50" s="193">
        <v>23250.029780000001</v>
      </c>
    </row>
    <row r="51" spans="1:52" s="193" customFormat="1" ht="15.75" x14ac:dyDescent="0.25">
      <c r="A51" s="193" t="s">
        <v>589</v>
      </c>
      <c r="M51" s="194"/>
    </row>
    <row r="52" spans="1:52" s="193" customFormat="1" ht="13.5" customHeight="1" x14ac:dyDescent="0.25">
      <c r="A52" s="193" t="s">
        <v>590</v>
      </c>
      <c r="C52" s="193">
        <v>7.36784455</v>
      </c>
      <c r="D52" s="193">
        <v>7.5888878999999996</v>
      </c>
      <c r="E52" s="193">
        <v>7.8165488500000002</v>
      </c>
      <c r="F52" s="193">
        <v>8.0510453159999997</v>
      </c>
      <c r="G52" s="193">
        <v>8.2925766749999994</v>
      </c>
      <c r="H52" s="193">
        <v>8.5413539749999998</v>
      </c>
      <c r="I52" s="193">
        <v>8.7975945939999995</v>
      </c>
      <c r="J52" s="193">
        <v>9.0615224320000003</v>
      </c>
      <c r="K52" s="193">
        <v>9.3333681049999999</v>
      </c>
      <c r="L52" s="193">
        <v>9.6133691480000003</v>
      </c>
      <c r="M52" s="194">
        <v>9.9017702229999998</v>
      </c>
      <c r="N52" s="193">
        <v>10.19882333</v>
      </c>
      <c r="O52" s="193">
        <v>10.50478803</v>
      </c>
      <c r="P52" s="193">
        <v>10.819931670000001</v>
      </c>
      <c r="Q52" s="193">
        <v>11.14452962</v>
      </c>
      <c r="R52" s="193">
        <v>11.47886551</v>
      </c>
      <c r="S52" s="193">
        <v>11.82323147</v>
      </c>
      <c r="T52" s="193">
        <v>12.177928420000001</v>
      </c>
      <c r="U52" s="193">
        <v>12.54326627</v>
      </c>
      <c r="V52" s="193">
        <v>25.839128519999999</v>
      </c>
      <c r="W52" s="193">
        <v>26.614302370000001</v>
      </c>
      <c r="X52" s="193">
        <v>27.412731449999999</v>
      </c>
      <c r="Y52" s="193">
        <v>28.235113389999999</v>
      </c>
      <c r="Z52" s="193">
        <v>29.082166789999999</v>
      </c>
      <c r="AA52" s="193">
        <v>29.954631790000001</v>
      </c>
      <c r="AB52" s="193">
        <v>30.85327075</v>
      </c>
      <c r="AC52" s="193">
        <v>31.77886887</v>
      </c>
      <c r="AD52" s="193">
        <v>32.732234939999998</v>
      </c>
      <c r="AE52" s="193">
        <v>33.714201979999999</v>
      </c>
      <c r="AF52" s="193">
        <v>34.725628039999997</v>
      </c>
      <c r="AG52" s="193">
        <v>35.767396890000001</v>
      </c>
      <c r="AH52" s="193">
        <v>36.840418790000001</v>
      </c>
      <c r="AI52" s="193">
        <v>37.94563136</v>
      </c>
      <c r="AJ52" s="193">
        <v>39.0840003</v>
      </c>
      <c r="AK52" s="193">
        <v>40.256520309999999</v>
      </c>
      <c r="AL52" s="193">
        <v>41.46421591</v>
      </c>
      <c r="AM52" s="193">
        <v>42.708142389999999</v>
      </c>
      <c r="AN52" s="193">
        <v>43.989386660000001</v>
      </c>
      <c r="AO52" s="193">
        <v>45.309068259999997</v>
      </c>
      <c r="AP52" s="193">
        <v>46.668340309999998</v>
      </c>
      <c r="AQ52" s="193">
        <v>48.068390520000001</v>
      </c>
      <c r="AR52" s="193">
        <v>49.510442240000003</v>
      </c>
      <c r="AS52" s="193">
        <v>50.995755500000001</v>
      </c>
      <c r="AT52" s="193">
        <v>52.525628169999997</v>
      </c>
      <c r="AU52" s="193">
        <v>54.101397009999999</v>
      </c>
      <c r="AV52" s="193">
        <v>55.724438919999997</v>
      </c>
      <c r="AW52" s="193">
        <v>57.39617209</v>
      </c>
      <c r="AX52" s="193">
        <v>59.11805725</v>
      </c>
      <c r="AY52" s="193">
        <v>60.891598969999997</v>
      </c>
      <c r="AZ52" s="193">
        <v>62.718346940000004</v>
      </c>
    </row>
    <row r="53" spans="1:52" s="193" customFormat="1" ht="15.75" x14ac:dyDescent="0.25">
      <c r="M53" s="194"/>
    </row>
    <row r="54" spans="1:52" s="193" customFormat="1" ht="15.75" x14ac:dyDescent="0.25"/>
    <row r="55" spans="1:52" s="231" customFormat="1" ht="16.5" thickBot="1" x14ac:dyDescent="0.3">
      <c r="M55" s="232"/>
    </row>
    <row r="56" spans="1:52" s="193" customFormat="1" ht="47.25" x14ac:dyDescent="0.25">
      <c r="A56" s="233" t="s">
        <v>313</v>
      </c>
      <c r="B56" s="221" t="s">
        <v>586</v>
      </c>
      <c r="C56" s="221">
        <v>2022</v>
      </c>
      <c r="D56" s="221">
        <v>2023</v>
      </c>
      <c r="E56" s="221">
        <v>2024</v>
      </c>
      <c r="F56" s="221">
        <v>2025</v>
      </c>
      <c r="G56" s="221">
        <v>2026</v>
      </c>
      <c r="H56" s="221">
        <v>2027</v>
      </c>
      <c r="I56" s="221">
        <v>2028</v>
      </c>
      <c r="J56" s="221">
        <v>2029</v>
      </c>
      <c r="K56" s="221">
        <v>2030</v>
      </c>
      <c r="L56" s="221">
        <v>2031</v>
      </c>
      <c r="M56" s="234">
        <v>2032</v>
      </c>
      <c r="N56" s="221">
        <v>2033</v>
      </c>
      <c r="O56" s="221">
        <v>2034</v>
      </c>
      <c r="P56" s="221">
        <v>2035</v>
      </c>
      <c r="Q56" s="221">
        <v>2036</v>
      </c>
      <c r="R56" s="221">
        <v>2037</v>
      </c>
      <c r="S56" s="221">
        <v>2038</v>
      </c>
      <c r="T56" s="221">
        <v>2039</v>
      </c>
      <c r="U56" s="221">
        <v>2040</v>
      </c>
      <c r="V56" s="221">
        <v>2041</v>
      </c>
      <c r="W56" s="221">
        <v>2042</v>
      </c>
      <c r="X56" s="221">
        <v>2043</v>
      </c>
      <c r="Y56" s="221">
        <v>2044</v>
      </c>
      <c r="Z56" s="221">
        <v>2045</v>
      </c>
      <c r="AA56" s="221">
        <v>2046</v>
      </c>
      <c r="AB56" s="221">
        <v>2047</v>
      </c>
      <c r="AC56" s="221">
        <v>2048</v>
      </c>
      <c r="AD56" s="221">
        <v>2049</v>
      </c>
      <c r="AE56" s="221">
        <v>2050</v>
      </c>
      <c r="AF56" s="221">
        <v>2051</v>
      </c>
      <c r="AG56" s="221">
        <v>2052</v>
      </c>
      <c r="AH56" s="221">
        <v>2053</v>
      </c>
      <c r="AI56" s="221">
        <v>2054</v>
      </c>
      <c r="AJ56" s="221">
        <v>2055</v>
      </c>
      <c r="AK56" s="221">
        <v>2056</v>
      </c>
      <c r="AL56" s="221">
        <v>2057</v>
      </c>
      <c r="AM56" s="221">
        <v>2058</v>
      </c>
      <c r="AN56" s="221">
        <v>2059</v>
      </c>
      <c r="AO56" s="221">
        <v>2060</v>
      </c>
      <c r="AP56" s="221">
        <v>2061</v>
      </c>
      <c r="AQ56" s="221">
        <v>2062</v>
      </c>
      <c r="AR56" s="221">
        <v>2063</v>
      </c>
      <c r="AS56" s="221">
        <v>2064</v>
      </c>
      <c r="AT56" s="221">
        <v>2065</v>
      </c>
      <c r="AU56" s="221">
        <v>2066</v>
      </c>
      <c r="AV56" s="221">
        <v>2067</v>
      </c>
      <c r="AW56" s="221">
        <v>2068</v>
      </c>
      <c r="AX56" s="221">
        <v>2069</v>
      </c>
      <c r="AY56" s="221">
        <v>2070</v>
      </c>
      <c r="AZ56" s="221">
        <v>2071</v>
      </c>
    </row>
    <row r="57" spans="1:52" s="193" customFormat="1" ht="15.75" x14ac:dyDescent="0.25">
      <c r="A57" s="235" t="s">
        <v>312</v>
      </c>
      <c r="B57" s="236">
        <v>0</v>
      </c>
      <c r="C57" s="236">
        <v>0</v>
      </c>
      <c r="D57" s="236">
        <v>0</v>
      </c>
      <c r="E57" s="236">
        <v>0</v>
      </c>
      <c r="F57" s="236">
        <v>0</v>
      </c>
      <c r="G57" s="236">
        <v>0</v>
      </c>
      <c r="H57" s="236">
        <v>0</v>
      </c>
      <c r="I57" s="236">
        <v>0</v>
      </c>
      <c r="J57" s="236">
        <v>0</v>
      </c>
      <c r="K57" s="236">
        <v>0</v>
      </c>
      <c r="L57" s="236">
        <v>0</v>
      </c>
      <c r="M57" s="237">
        <v>0</v>
      </c>
      <c r="N57" s="236">
        <v>0</v>
      </c>
      <c r="O57" s="236">
        <v>0</v>
      </c>
      <c r="P57" s="236">
        <v>0</v>
      </c>
      <c r="Q57" s="236">
        <v>0</v>
      </c>
      <c r="R57" s="236">
        <v>0</v>
      </c>
      <c r="S57" s="236">
        <v>0</v>
      </c>
      <c r="T57" s="236">
        <v>0</v>
      </c>
      <c r="U57" s="236">
        <v>0</v>
      </c>
      <c r="V57" s="236">
        <v>0</v>
      </c>
      <c r="W57" s="236">
        <v>0</v>
      </c>
      <c r="X57" s="236">
        <v>0</v>
      </c>
      <c r="Y57" s="236">
        <v>0</v>
      </c>
      <c r="Z57" s="236">
        <v>0</v>
      </c>
      <c r="AA57" s="236">
        <v>0</v>
      </c>
      <c r="AB57" s="236">
        <v>0</v>
      </c>
      <c r="AC57" s="236">
        <v>0</v>
      </c>
      <c r="AD57" s="236">
        <v>0</v>
      </c>
      <c r="AE57" s="236">
        <v>0</v>
      </c>
      <c r="AF57" s="236">
        <v>0</v>
      </c>
      <c r="AG57" s="236">
        <v>0</v>
      </c>
      <c r="AH57" s="236">
        <v>0</v>
      </c>
      <c r="AI57" s="236">
        <v>0</v>
      </c>
      <c r="AJ57" s="236">
        <v>0</v>
      </c>
      <c r="AK57" s="236">
        <v>0</v>
      </c>
      <c r="AL57" s="236">
        <v>0</v>
      </c>
      <c r="AM57" s="236">
        <v>0</v>
      </c>
      <c r="AN57" s="236">
        <v>0</v>
      </c>
      <c r="AO57" s="236">
        <v>0</v>
      </c>
      <c r="AP57" s="236">
        <v>0</v>
      </c>
      <c r="AQ57" s="236">
        <v>0</v>
      </c>
      <c r="AR57" s="236">
        <v>0</v>
      </c>
      <c r="AS57" s="236">
        <v>0</v>
      </c>
      <c r="AT57" s="236">
        <v>0</v>
      </c>
      <c r="AU57" s="236">
        <v>0</v>
      </c>
      <c r="AV57" s="236">
        <v>0</v>
      </c>
      <c r="AW57" s="236">
        <v>0</v>
      </c>
      <c r="AX57" s="236">
        <v>0</v>
      </c>
      <c r="AY57" s="236">
        <v>0</v>
      </c>
      <c r="AZ57" s="236">
        <v>0</v>
      </c>
    </row>
    <row r="58" spans="1:52" s="193" customFormat="1" ht="15.75" x14ac:dyDescent="0.25">
      <c r="A58" s="235" t="s">
        <v>311</v>
      </c>
      <c r="B58" s="236">
        <v>0</v>
      </c>
      <c r="C58" s="236">
        <v>0</v>
      </c>
      <c r="D58" s="236">
        <v>0</v>
      </c>
      <c r="E58" s="236">
        <v>0</v>
      </c>
      <c r="F58" s="236">
        <v>0</v>
      </c>
      <c r="G58" s="236">
        <v>0</v>
      </c>
      <c r="H58" s="236">
        <v>0</v>
      </c>
      <c r="I58" s="236">
        <v>0</v>
      </c>
      <c r="J58" s="236">
        <v>0</v>
      </c>
      <c r="K58" s="236">
        <v>0</v>
      </c>
      <c r="L58" s="236">
        <v>0</v>
      </c>
      <c r="M58" s="237">
        <v>0</v>
      </c>
      <c r="N58" s="236">
        <v>0</v>
      </c>
      <c r="O58" s="236">
        <v>0</v>
      </c>
      <c r="P58" s="236">
        <v>0</v>
      </c>
      <c r="Q58" s="236">
        <v>0</v>
      </c>
      <c r="R58" s="236">
        <v>0</v>
      </c>
      <c r="S58" s="236">
        <v>0</v>
      </c>
      <c r="T58" s="236">
        <v>0</v>
      </c>
      <c r="U58" s="236">
        <v>0</v>
      </c>
      <c r="V58" s="236">
        <v>0</v>
      </c>
      <c r="W58" s="236">
        <v>0</v>
      </c>
      <c r="X58" s="236">
        <v>0</v>
      </c>
      <c r="Y58" s="236">
        <v>0</v>
      </c>
      <c r="Z58" s="236">
        <v>0</v>
      </c>
      <c r="AA58" s="236">
        <v>0</v>
      </c>
      <c r="AB58" s="236">
        <v>0</v>
      </c>
      <c r="AC58" s="236">
        <v>0</v>
      </c>
      <c r="AD58" s="236">
        <v>0</v>
      </c>
      <c r="AE58" s="236">
        <v>0</v>
      </c>
      <c r="AF58" s="236">
        <v>0</v>
      </c>
      <c r="AG58" s="236">
        <v>0</v>
      </c>
      <c r="AH58" s="236">
        <v>0</v>
      </c>
      <c r="AI58" s="236">
        <v>0</v>
      </c>
      <c r="AJ58" s="236">
        <v>0</v>
      </c>
      <c r="AK58" s="236">
        <v>0</v>
      </c>
      <c r="AL58" s="236">
        <v>0</v>
      </c>
      <c r="AM58" s="236">
        <v>0</v>
      </c>
      <c r="AN58" s="236">
        <v>0</v>
      </c>
      <c r="AO58" s="236">
        <v>0</v>
      </c>
      <c r="AP58" s="236">
        <v>0</v>
      </c>
      <c r="AQ58" s="236">
        <v>0</v>
      </c>
      <c r="AR58" s="236">
        <v>0</v>
      </c>
      <c r="AS58" s="236">
        <v>0</v>
      </c>
      <c r="AT58" s="236">
        <v>0</v>
      </c>
      <c r="AU58" s="236">
        <v>0</v>
      </c>
      <c r="AV58" s="236">
        <v>0</v>
      </c>
      <c r="AW58" s="236">
        <v>0</v>
      </c>
      <c r="AX58" s="236">
        <v>0</v>
      </c>
      <c r="AY58" s="236">
        <v>0</v>
      </c>
      <c r="AZ58" s="236">
        <v>0</v>
      </c>
    </row>
    <row r="59" spans="1:52" s="193" customFormat="1" ht="15.75" x14ac:dyDescent="0.25">
      <c r="A59" s="225" t="s">
        <v>310</v>
      </c>
      <c r="B59" s="236">
        <v>0</v>
      </c>
      <c r="C59" s="236">
        <v>0</v>
      </c>
      <c r="D59" s="236">
        <v>0</v>
      </c>
      <c r="E59" s="236">
        <v>0</v>
      </c>
      <c r="F59" s="236">
        <v>0</v>
      </c>
      <c r="G59" s="236">
        <v>0</v>
      </c>
      <c r="H59" s="236">
        <v>0</v>
      </c>
      <c r="I59" s="236">
        <v>0</v>
      </c>
      <c r="J59" s="236">
        <v>0</v>
      </c>
      <c r="K59" s="236">
        <v>0</v>
      </c>
      <c r="L59" s="236">
        <v>0</v>
      </c>
      <c r="M59" s="237">
        <v>0</v>
      </c>
      <c r="N59" s="236">
        <v>0</v>
      </c>
      <c r="O59" s="236">
        <v>0</v>
      </c>
      <c r="P59" s="236">
        <v>0</v>
      </c>
      <c r="Q59" s="236">
        <v>0</v>
      </c>
      <c r="R59" s="236">
        <v>0</v>
      </c>
      <c r="S59" s="236">
        <v>0</v>
      </c>
      <c r="T59" s="236">
        <v>0</v>
      </c>
      <c r="U59" s="236">
        <v>0</v>
      </c>
      <c r="V59" s="236">
        <v>0</v>
      </c>
      <c r="W59" s="236">
        <v>0</v>
      </c>
      <c r="X59" s="236">
        <v>0</v>
      </c>
      <c r="Y59" s="236">
        <v>0</v>
      </c>
      <c r="Z59" s="236">
        <v>0</v>
      </c>
      <c r="AA59" s="236">
        <v>0</v>
      </c>
      <c r="AB59" s="236">
        <v>0</v>
      </c>
      <c r="AC59" s="236">
        <v>0</v>
      </c>
      <c r="AD59" s="236">
        <v>0</v>
      </c>
      <c r="AE59" s="236">
        <v>0</v>
      </c>
      <c r="AF59" s="236">
        <v>0</v>
      </c>
      <c r="AG59" s="236">
        <v>0</v>
      </c>
      <c r="AH59" s="236">
        <v>0</v>
      </c>
      <c r="AI59" s="236">
        <v>0</v>
      </c>
      <c r="AJ59" s="236">
        <v>0</v>
      </c>
      <c r="AK59" s="236">
        <v>0</v>
      </c>
      <c r="AL59" s="236">
        <v>0</v>
      </c>
      <c r="AM59" s="236">
        <v>0</v>
      </c>
      <c r="AN59" s="236">
        <v>0</v>
      </c>
      <c r="AO59" s="236">
        <v>0</v>
      </c>
      <c r="AP59" s="236">
        <v>0</v>
      </c>
      <c r="AQ59" s="236">
        <v>0</v>
      </c>
      <c r="AR59" s="236">
        <v>0</v>
      </c>
      <c r="AS59" s="236">
        <v>0</v>
      </c>
      <c r="AT59" s="236">
        <v>0</v>
      </c>
      <c r="AU59" s="236">
        <v>0</v>
      </c>
      <c r="AV59" s="236">
        <v>0</v>
      </c>
      <c r="AW59" s="236">
        <v>0</v>
      </c>
      <c r="AX59" s="236">
        <v>0</v>
      </c>
      <c r="AY59" s="236">
        <v>0</v>
      </c>
      <c r="AZ59" s="236">
        <v>0</v>
      </c>
    </row>
    <row r="60" spans="1:52" s="193" customFormat="1" ht="16.5" thickBot="1" x14ac:dyDescent="0.3">
      <c r="A60" s="228" t="s">
        <v>309</v>
      </c>
      <c r="B60" s="238">
        <v>0</v>
      </c>
      <c r="C60" s="238">
        <v>0</v>
      </c>
      <c r="D60" s="238">
        <v>0</v>
      </c>
      <c r="E60" s="238">
        <v>0</v>
      </c>
      <c r="F60" s="238">
        <v>0</v>
      </c>
      <c r="G60" s="238">
        <v>0</v>
      </c>
      <c r="H60" s="238">
        <v>0</v>
      </c>
      <c r="I60" s="238">
        <v>0</v>
      </c>
      <c r="J60" s="238">
        <v>0</v>
      </c>
      <c r="K60" s="238">
        <v>0</v>
      </c>
      <c r="L60" s="238">
        <v>0</v>
      </c>
      <c r="M60" s="239">
        <v>0</v>
      </c>
      <c r="N60" s="238">
        <v>0</v>
      </c>
      <c r="O60" s="238">
        <v>0</v>
      </c>
      <c r="P60" s="238">
        <v>0</v>
      </c>
      <c r="Q60" s="238">
        <v>0</v>
      </c>
      <c r="R60" s="238">
        <v>0</v>
      </c>
      <c r="S60" s="238">
        <v>0</v>
      </c>
      <c r="T60" s="238">
        <v>0</v>
      </c>
      <c r="U60" s="238">
        <v>0</v>
      </c>
      <c r="V60" s="238">
        <v>0</v>
      </c>
      <c r="W60" s="238">
        <v>0</v>
      </c>
      <c r="X60" s="238">
        <v>0</v>
      </c>
      <c r="Y60" s="238">
        <v>0</v>
      </c>
      <c r="Z60" s="238">
        <v>0</v>
      </c>
      <c r="AA60" s="238">
        <v>0</v>
      </c>
      <c r="AB60" s="238">
        <v>0</v>
      </c>
      <c r="AC60" s="238">
        <v>0</v>
      </c>
      <c r="AD60" s="238">
        <v>0</v>
      </c>
      <c r="AE60" s="238">
        <v>0</v>
      </c>
      <c r="AF60" s="238">
        <v>0</v>
      </c>
      <c r="AG60" s="238">
        <v>0</v>
      </c>
      <c r="AH60" s="238">
        <v>0</v>
      </c>
      <c r="AI60" s="238">
        <v>0</v>
      </c>
      <c r="AJ60" s="238">
        <v>0</v>
      </c>
      <c r="AK60" s="238">
        <v>0</v>
      </c>
      <c r="AL60" s="238">
        <v>0</v>
      </c>
      <c r="AM60" s="238">
        <v>0</v>
      </c>
      <c r="AN60" s="238">
        <v>0</v>
      </c>
      <c r="AO60" s="238">
        <v>0</v>
      </c>
      <c r="AP60" s="238">
        <v>0</v>
      </c>
      <c r="AQ60" s="238">
        <v>0</v>
      </c>
      <c r="AR60" s="238">
        <v>0</v>
      </c>
      <c r="AS60" s="238">
        <v>0</v>
      </c>
      <c r="AT60" s="238">
        <v>0</v>
      </c>
      <c r="AU60" s="238">
        <v>0</v>
      </c>
      <c r="AV60" s="238">
        <v>0</v>
      </c>
      <c r="AW60" s="238">
        <v>0</v>
      </c>
      <c r="AX60" s="238">
        <v>0</v>
      </c>
      <c r="AY60" s="238">
        <v>0</v>
      </c>
      <c r="AZ60" s="238">
        <v>0</v>
      </c>
    </row>
    <row r="61" spans="1:52" s="193" customFormat="1" ht="16.5" thickBot="1" x14ac:dyDescent="0.3">
      <c r="A61" s="240"/>
      <c r="B61" s="241"/>
      <c r="C61" s="241"/>
      <c r="D61" s="241"/>
      <c r="E61" s="241"/>
      <c r="F61" s="241"/>
      <c r="G61" s="241"/>
      <c r="H61" s="241"/>
      <c r="I61" s="241"/>
      <c r="J61" s="241"/>
      <c r="K61" s="241"/>
      <c r="L61" s="242"/>
      <c r="M61" s="243"/>
      <c r="N61" s="242"/>
      <c r="O61" s="242"/>
      <c r="P61" s="242"/>
      <c r="Q61" s="242"/>
      <c r="R61" s="242"/>
      <c r="S61" s="242"/>
      <c r="T61" s="242"/>
      <c r="U61" s="242"/>
      <c r="V61" s="242"/>
    </row>
    <row r="62" spans="1:52" s="202" customFormat="1" ht="47.25" x14ac:dyDescent="0.25">
      <c r="A62" s="233" t="s">
        <v>591</v>
      </c>
      <c r="B62" s="221" t="s">
        <v>586</v>
      </c>
      <c r="C62" s="221">
        <v>2022</v>
      </c>
      <c r="D62" s="221">
        <v>2023</v>
      </c>
      <c r="E62" s="221">
        <v>2024</v>
      </c>
      <c r="F62" s="221">
        <v>2025</v>
      </c>
      <c r="G62" s="221">
        <v>2026</v>
      </c>
      <c r="H62" s="221">
        <v>2027</v>
      </c>
      <c r="I62" s="221">
        <v>2028</v>
      </c>
      <c r="J62" s="221">
        <v>2029</v>
      </c>
      <c r="K62" s="221">
        <v>2030</v>
      </c>
      <c r="L62" s="221">
        <v>2031</v>
      </c>
      <c r="M62" s="234">
        <v>2032</v>
      </c>
      <c r="N62" s="221">
        <v>2033</v>
      </c>
      <c r="O62" s="221">
        <v>2034</v>
      </c>
      <c r="P62" s="221">
        <v>2035</v>
      </c>
      <c r="Q62" s="221">
        <v>2036</v>
      </c>
      <c r="R62" s="221">
        <v>2037</v>
      </c>
      <c r="S62" s="221">
        <v>2038</v>
      </c>
      <c r="T62" s="221">
        <v>2039</v>
      </c>
      <c r="U62" s="221">
        <v>2040</v>
      </c>
      <c r="V62" s="221">
        <v>2041</v>
      </c>
      <c r="W62" s="221">
        <v>2042</v>
      </c>
      <c r="X62" s="221">
        <v>2043</v>
      </c>
      <c r="Y62" s="221">
        <v>2044</v>
      </c>
      <c r="Z62" s="221">
        <v>2045</v>
      </c>
      <c r="AA62" s="221">
        <v>2046</v>
      </c>
      <c r="AB62" s="221">
        <v>2047</v>
      </c>
      <c r="AC62" s="221">
        <v>2048</v>
      </c>
      <c r="AD62" s="221">
        <v>2049</v>
      </c>
      <c r="AE62" s="221">
        <v>2050</v>
      </c>
      <c r="AF62" s="221">
        <v>2051</v>
      </c>
      <c r="AG62" s="221">
        <v>2052</v>
      </c>
      <c r="AH62" s="221">
        <v>2053</v>
      </c>
      <c r="AI62" s="221">
        <v>2054</v>
      </c>
      <c r="AJ62" s="221">
        <v>2055</v>
      </c>
      <c r="AK62" s="221">
        <v>2056</v>
      </c>
      <c r="AL62" s="221">
        <v>2057</v>
      </c>
      <c r="AM62" s="221">
        <v>2058</v>
      </c>
      <c r="AN62" s="221">
        <v>2059</v>
      </c>
      <c r="AO62" s="221">
        <v>2060</v>
      </c>
      <c r="AP62" s="221">
        <v>2061</v>
      </c>
      <c r="AQ62" s="221">
        <v>2062</v>
      </c>
      <c r="AR62" s="221">
        <v>2063</v>
      </c>
      <c r="AS62" s="221">
        <v>2064</v>
      </c>
      <c r="AT62" s="221">
        <v>2065</v>
      </c>
      <c r="AU62" s="221">
        <v>2066</v>
      </c>
      <c r="AV62" s="221">
        <v>2067</v>
      </c>
      <c r="AW62" s="221">
        <v>2068</v>
      </c>
      <c r="AX62" s="221">
        <v>2069</v>
      </c>
      <c r="AY62" s="221">
        <v>2070</v>
      </c>
      <c r="AZ62" s="221">
        <v>2071</v>
      </c>
    </row>
    <row r="63" spans="1:52" s="197" customFormat="1" ht="14.25" x14ac:dyDescent="0.25">
      <c r="A63" s="244" t="s">
        <v>308</v>
      </c>
      <c r="B63" s="245" t="s">
        <v>601</v>
      </c>
      <c r="C63" s="245" t="s">
        <v>601</v>
      </c>
      <c r="D63" s="245" t="s">
        <v>601</v>
      </c>
      <c r="E63" s="245" t="s">
        <v>601</v>
      </c>
      <c r="F63" s="245" t="s">
        <v>601</v>
      </c>
      <c r="G63" s="245" t="s">
        <v>601</v>
      </c>
      <c r="H63" s="245" t="s">
        <v>601</v>
      </c>
      <c r="I63" s="245" t="s">
        <v>601</v>
      </c>
      <c r="J63" s="245" t="s">
        <v>601</v>
      </c>
      <c r="K63" s="245" t="s">
        <v>601</v>
      </c>
      <c r="L63" s="245" t="s">
        <v>601</v>
      </c>
      <c r="M63" s="246" t="s">
        <v>601</v>
      </c>
      <c r="N63" s="245" t="s">
        <v>601</v>
      </c>
      <c r="O63" s="245" t="s">
        <v>601</v>
      </c>
      <c r="P63" s="245" t="s">
        <v>601</v>
      </c>
      <c r="Q63" s="245" t="s">
        <v>601</v>
      </c>
      <c r="R63" s="245" t="s">
        <v>601</v>
      </c>
      <c r="S63" s="245" t="s">
        <v>601</v>
      </c>
      <c r="T63" s="245" t="s">
        <v>601</v>
      </c>
      <c r="U63" s="245" t="s">
        <v>601</v>
      </c>
      <c r="V63" s="245" t="s">
        <v>601</v>
      </c>
      <c r="W63" s="245" t="s">
        <v>601</v>
      </c>
      <c r="X63" s="245" t="s">
        <v>601</v>
      </c>
      <c r="Y63" s="245" t="s">
        <v>601</v>
      </c>
      <c r="Z63" s="245" t="s">
        <v>601</v>
      </c>
      <c r="AA63" s="245" t="s">
        <v>601</v>
      </c>
      <c r="AB63" s="245" t="s">
        <v>601</v>
      </c>
      <c r="AC63" s="245" t="s">
        <v>601</v>
      </c>
      <c r="AD63" s="245" t="s">
        <v>601</v>
      </c>
      <c r="AE63" s="245" t="s">
        <v>601</v>
      </c>
      <c r="AF63" s="245" t="s">
        <v>601</v>
      </c>
      <c r="AG63" s="245" t="s">
        <v>601</v>
      </c>
      <c r="AH63" s="245" t="s">
        <v>601</v>
      </c>
      <c r="AI63" s="245" t="s">
        <v>601</v>
      </c>
      <c r="AJ63" s="245" t="s">
        <v>601</v>
      </c>
      <c r="AK63" s="245" t="s">
        <v>601</v>
      </c>
      <c r="AL63" s="245" t="s">
        <v>601</v>
      </c>
      <c r="AM63" s="245" t="s">
        <v>601</v>
      </c>
      <c r="AN63" s="245" t="s">
        <v>601</v>
      </c>
      <c r="AO63" s="245" t="s">
        <v>601</v>
      </c>
      <c r="AP63" s="245" t="s">
        <v>601</v>
      </c>
      <c r="AQ63" s="245" t="s">
        <v>601</v>
      </c>
      <c r="AR63" s="245" t="s">
        <v>601</v>
      </c>
      <c r="AS63" s="245" t="s">
        <v>601</v>
      </c>
      <c r="AT63" s="245" t="s">
        <v>601</v>
      </c>
      <c r="AU63" s="245" t="s">
        <v>601</v>
      </c>
      <c r="AV63" s="245" t="s">
        <v>601</v>
      </c>
      <c r="AW63" s="245" t="s">
        <v>601</v>
      </c>
      <c r="AX63" s="245" t="s">
        <v>601</v>
      </c>
      <c r="AY63" s="245" t="s">
        <v>601</v>
      </c>
      <c r="AZ63" s="245" t="s">
        <v>601</v>
      </c>
    </row>
    <row r="64" spans="1:52" s="193" customFormat="1" ht="15.75" x14ac:dyDescent="0.25">
      <c r="A64" s="235" t="s">
        <v>307</v>
      </c>
      <c r="B64" s="247" t="s">
        <v>601</v>
      </c>
      <c r="C64" s="247">
        <v>-57367</v>
      </c>
      <c r="D64" s="247">
        <v>-57034</v>
      </c>
      <c r="E64" s="247">
        <v>-56706</v>
      </c>
      <c r="F64" s="247">
        <v>-56384</v>
      </c>
      <c r="G64" s="247">
        <v>-56068</v>
      </c>
      <c r="H64" s="247">
        <v>-55758</v>
      </c>
      <c r="I64" s="247">
        <v>-55454</v>
      </c>
      <c r="J64" s="247">
        <v>-55156</v>
      </c>
      <c r="K64" s="247">
        <v>-54865</v>
      </c>
      <c r="L64" s="247">
        <v>-54581</v>
      </c>
      <c r="M64" s="248">
        <v>-54304</v>
      </c>
      <c r="N64" s="247">
        <v>-54034</v>
      </c>
      <c r="O64" s="247">
        <v>-53772</v>
      </c>
      <c r="P64" s="247">
        <v>-53517</v>
      </c>
      <c r="Q64" s="247">
        <v>-53270</v>
      </c>
      <c r="R64" s="247">
        <v>-53031</v>
      </c>
      <c r="S64" s="247">
        <v>-52801</v>
      </c>
      <c r="T64" s="247">
        <v>-52579</v>
      </c>
      <c r="U64" s="247">
        <v>-52366</v>
      </c>
      <c r="V64" s="247">
        <v>-62928</v>
      </c>
      <c r="W64" s="247">
        <v>-63057</v>
      </c>
      <c r="X64" s="247">
        <v>-63205</v>
      </c>
      <c r="Y64" s="247">
        <v>-63373</v>
      </c>
      <c r="Z64" s="247">
        <v>-63561</v>
      </c>
      <c r="AA64" s="247">
        <v>-63771</v>
      </c>
      <c r="AB64" s="247">
        <v>-64002</v>
      </c>
      <c r="AC64" s="247">
        <v>-64256</v>
      </c>
      <c r="AD64" s="247">
        <v>-64533</v>
      </c>
      <c r="AE64" s="247">
        <v>-64834</v>
      </c>
      <c r="AF64" s="247">
        <v>-65159</v>
      </c>
      <c r="AG64" s="247">
        <v>-65510</v>
      </c>
      <c r="AH64" s="247">
        <v>-65887</v>
      </c>
      <c r="AI64" s="247">
        <v>-66290</v>
      </c>
      <c r="AJ64" s="247">
        <v>-66721</v>
      </c>
      <c r="AK64" s="247">
        <v>-67181</v>
      </c>
      <c r="AL64" s="247">
        <v>-67670</v>
      </c>
      <c r="AM64" s="247">
        <v>-68189</v>
      </c>
      <c r="AN64" s="247">
        <v>-68740</v>
      </c>
      <c r="AO64" s="247">
        <v>-69322</v>
      </c>
      <c r="AP64" s="247">
        <v>-69937</v>
      </c>
      <c r="AQ64" s="247">
        <v>-70586</v>
      </c>
      <c r="AR64" s="247">
        <v>-71271</v>
      </c>
      <c r="AS64" s="247">
        <v>-71991</v>
      </c>
      <c r="AT64" s="247">
        <v>-72748</v>
      </c>
      <c r="AU64" s="247">
        <v>-73544</v>
      </c>
      <c r="AV64" s="247">
        <v>-74379</v>
      </c>
      <c r="AW64" s="247">
        <v>-75255</v>
      </c>
      <c r="AX64" s="247">
        <v>-76172</v>
      </c>
      <c r="AY64" s="247">
        <v>-77133</v>
      </c>
      <c r="AZ64" s="247">
        <v>-78138</v>
      </c>
    </row>
    <row r="65" spans="1:52" s="193" customFormat="1" ht="15.75" x14ac:dyDescent="0.25">
      <c r="A65" s="249" t="s">
        <v>306</v>
      </c>
      <c r="B65" s="247" t="s">
        <v>601</v>
      </c>
      <c r="C65" s="247" t="s">
        <v>601</v>
      </c>
      <c r="D65" s="247" t="s">
        <v>601</v>
      </c>
      <c r="E65" s="247" t="s">
        <v>601</v>
      </c>
      <c r="F65" s="247" t="s">
        <v>601</v>
      </c>
      <c r="G65" s="247" t="s">
        <v>601</v>
      </c>
      <c r="H65" s="247" t="s">
        <v>601</v>
      </c>
      <c r="I65" s="247" t="s">
        <v>601</v>
      </c>
      <c r="J65" s="247" t="s">
        <v>601</v>
      </c>
      <c r="K65" s="247" t="s">
        <v>601</v>
      </c>
      <c r="L65" s="247" t="s">
        <v>601</v>
      </c>
      <c r="M65" s="247" t="s">
        <v>601</v>
      </c>
      <c r="N65" s="247" t="s">
        <v>601</v>
      </c>
      <c r="O65" s="247" t="s">
        <v>601</v>
      </c>
      <c r="P65" s="247" t="s">
        <v>601</v>
      </c>
      <c r="Q65" s="247" t="s">
        <v>601</v>
      </c>
      <c r="R65" s="247" t="s">
        <v>601</v>
      </c>
      <c r="S65" s="247" t="s">
        <v>601</v>
      </c>
      <c r="T65" s="247" t="s">
        <v>601</v>
      </c>
      <c r="U65" s="247" t="s">
        <v>601</v>
      </c>
      <c r="V65" s="247" t="s">
        <v>601</v>
      </c>
      <c r="W65" s="247" t="s">
        <v>601</v>
      </c>
      <c r="X65" s="247" t="s">
        <v>601</v>
      </c>
      <c r="Y65" s="247" t="s">
        <v>601</v>
      </c>
      <c r="Z65" s="247" t="s">
        <v>601</v>
      </c>
      <c r="AA65" s="247" t="s">
        <v>601</v>
      </c>
      <c r="AB65" s="247" t="s">
        <v>601</v>
      </c>
      <c r="AC65" s="247" t="s">
        <v>601</v>
      </c>
      <c r="AD65" s="247" t="s">
        <v>601</v>
      </c>
      <c r="AE65" s="247" t="s">
        <v>601</v>
      </c>
      <c r="AF65" s="247" t="s">
        <v>601</v>
      </c>
      <c r="AG65" s="247" t="s">
        <v>601</v>
      </c>
      <c r="AH65" s="247" t="s">
        <v>601</v>
      </c>
      <c r="AI65" s="247" t="s">
        <v>601</v>
      </c>
      <c r="AJ65" s="247" t="s">
        <v>601</v>
      </c>
      <c r="AK65" s="247" t="s">
        <v>601</v>
      </c>
      <c r="AL65" s="247" t="s">
        <v>601</v>
      </c>
      <c r="AM65" s="247" t="s">
        <v>601</v>
      </c>
      <c r="AN65" s="247" t="s">
        <v>601</v>
      </c>
      <c r="AO65" s="247" t="s">
        <v>601</v>
      </c>
      <c r="AP65" s="247" t="s">
        <v>601</v>
      </c>
      <c r="AQ65" s="247" t="s">
        <v>601</v>
      </c>
      <c r="AR65" s="247" t="s">
        <v>601</v>
      </c>
      <c r="AS65" s="247" t="s">
        <v>601</v>
      </c>
      <c r="AT65" s="247" t="s">
        <v>601</v>
      </c>
      <c r="AU65" s="247" t="s">
        <v>601</v>
      </c>
      <c r="AV65" s="247" t="s">
        <v>601</v>
      </c>
      <c r="AW65" s="247" t="s">
        <v>601</v>
      </c>
      <c r="AX65" s="247" t="s">
        <v>601</v>
      </c>
      <c r="AY65" s="247" t="s">
        <v>601</v>
      </c>
      <c r="AZ65" s="247" t="s">
        <v>601</v>
      </c>
    </row>
    <row r="66" spans="1:52" s="193" customFormat="1" ht="15.75" x14ac:dyDescent="0.25">
      <c r="A66" s="249" t="s">
        <v>305</v>
      </c>
      <c r="B66" s="247" t="s">
        <v>601</v>
      </c>
      <c r="C66" s="247">
        <v>-6140</v>
      </c>
      <c r="D66" s="247">
        <v>-6324</v>
      </c>
      <c r="E66" s="247">
        <v>-6514</v>
      </c>
      <c r="F66" s="247">
        <v>-6709</v>
      </c>
      <c r="G66" s="247">
        <v>-6910</v>
      </c>
      <c r="H66" s="247">
        <v>-7118</v>
      </c>
      <c r="I66" s="247">
        <v>-7331</v>
      </c>
      <c r="J66" s="247">
        <v>-7551</v>
      </c>
      <c r="K66" s="247">
        <v>-7778</v>
      </c>
      <c r="L66" s="247">
        <v>-8011</v>
      </c>
      <c r="M66" s="247">
        <v>-8251</v>
      </c>
      <c r="N66" s="247">
        <v>-8499</v>
      </c>
      <c r="O66" s="247">
        <v>-8754</v>
      </c>
      <c r="P66" s="247">
        <v>-9017</v>
      </c>
      <c r="Q66" s="247">
        <v>-9287</v>
      </c>
      <c r="R66" s="247">
        <v>-9566</v>
      </c>
      <c r="S66" s="247">
        <v>-9853</v>
      </c>
      <c r="T66" s="247">
        <v>-10148</v>
      </c>
      <c r="U66" s="247">
        <v>-10453</v>
      </c>
      <c r="V66" s="247">
        <v>-21533</v>
      </c>
      <c r="W66" s="247">
        <v>-22179</v>
      </c>
      <c r="X66" s="247">
        <v>-22844</v>
      </c>
      <c r="Y66" s="247">
        <v>-23529</v>
      </c>
      <c r="Z66" s="247">
        <v>-24235</v>
      </c>
      <c r="AA66" s="247">
        <v>-24962</v>
      </c>
      <c r="AB66" s="247">
        <v>-25711</v>
      </c>
      <c r="AC66" s="247">
        <v>-26482</v>
      </c>
      <c r="AD66" s="247">
        <v>-27277</v>
      </c>
      <c r="AE66" s="247">
        <v>-28095</v>
      </c>
      <c r="AF66" s="247">
        <v>-28938</v>
      </c>
      <c r="AG66" s="247">
        <v>-29806</v>
      </c>
      <c r="AH66" s="247">
        <v>-30700</v>
      </c>
      <c r="AI66" s="247">
        <v>-31621</v>
      </c>
      <c r="AJ66" s="247">
        <v>-32570</v>
      </c>
      <c r="AK66" s="247">
        <v>-33547</v>
      </c>
      <c r="AL66" s="247">
        <v>-34554</v>
      </c>
      <c r="AM66" s="247">
        <v>-35590</v>
      </c>
      <c r="AN66" s="247">
        <v>-36658</v>
      </c>
      <c r="AO66" s="247">
        <v>-37758</v>
      </c>
      <c r="AP66" s="247">
        <v>-38890</v>
      </c>
      <c r="AQ66" s="247">
        <v>-40057</v>
      </c>
      <c r="AR66" s="247">
        <v>-41259</v>
      </c>
      <c r="AS66" s="247">
        <v>-42496</v>
      </c>
      <c r="AT66" s="247">
        <v>-43771</v>
      </c>
      <c r="AU66" s="247">
        <v>-45084</v>
      </c>
      <c r="AV66" s="247">
        <v>-46437</v>
      </c>
      <c r="AW66" s="247">
        <v>-47830</v>
      </c>
      <c r="AX66" s="247">
        <v>-49265</v>
      </c>
      <c r="AY66" s="247">
        <v>-50743</v>
      </c>
      <c r="AZ66" s="247">
        <v>-52265</v>
      </c>
    </row>
    <row r="67" spans="1:52" s="193" customFormat="1" ht="15.75" x14ac:dyDescent="0.25">
      <c r="A67" s="249" t="s">
        <v>578</v>
      </c>
      <c r="B67" s="247"/>
      <c r="C67" s="247"/>
      <c r="D67" s="247"/>
      <c r="E67" s="247"/>
      <c r="F67" s="247"/>
      <c r="G67" s="247"/>
      <c r="H67" s="247"/>
      <c r="I67" s="247"/>
      <c r="J67" s="247"/>
      <c r="K67" s="247"/>
      <c r="L67" s="247"/>
      <c r="M67" s="248"/>
      <c r="N67" s="247"/>
      <c r="O67" s="247"/>
      <c r="P67" s="247"/>
      <c r="Q67" s="247"/>
      <c r="R67" s="247"/>
      <c r="S67" s="247"/>
      <c r="T67" s="247"/>
      <c r="U67" s="247"/>
      <c r="V67" s="247"/>
      <c r="W67" s="247"/>
      <c r="X67" s="247"/>
      <c r="Y67" s="247"/>
      <c r="Z67" s="247"/>
      <c r="AA67" s="247"/>
      <c r="AB67" s="247"/>
      <c r="AC67" s="247"/>
      <c r="AD67" s="247"/>
      <c r="AE67" s="247"/>
      <c r="AF67" s="247"/>
      <c r="AG67" s="247"/>
      <c r="AH67" s="247"/>
      <c r="AI67" s="247"/>
      <c r="AJ67" s="247"/>
      <c r="AK67" s="247"/>
      <c r="AL67" s="247"/>
      <c r="AM67" s="247"/>
      <c r="AN67" s="247"/>
      <c r="AO67" s="247"/>
      <c r="AP67" s="247"/>
      <c r="AQ67" s="247"/>
      <c r="AR67" s="247"/>
      <c r="AS67" s="247"/>
      <c r="AT67" s="247"/>
      <c r="AU67" s="247"/>
      <c r="AV67" s="247"/>
      <c r="AW67" s="247"/>
      <c r="AX67" s="247"/>
      <c r="AY67" s="247"/>
      <c r="AZ67" s="247"/>
    </row>
    <row r="68" spans="1:52" s="193" customFormat="1" ht="15.75" x14ac:dyDescent="0.25">
      <c r="A68" s="249" t="s">
        <v>578</v>
      </c>
      <c r="B68" s="247" t="s">
        <v>601</v>
      </c>
      <c r="C68" s="247" t="s">
        <v>601</v>
      </c>
      <c r="D68" s="247" t="s">
        <v>601</v>
      </c>
      <c r="E68" s="247" t="s">
        <v>601</v>
      </c>
      <c r="F68" s="247" t="s">
        <v>601</v>
      </c>
      <c r="G68" s="247" t="s">
        <v>601</v>
      </c>
      <c r="H68" s="247" t="s">
        <v>601</v>
      </c>
      <c r="I68" s="247" t="s">
        <v>601</v>
      </c>
      <c r="J68" s="247" t="s">
        <v>601</v>
      </c>
      <c r="K68" s="247" t="s">
        <v>601</v>
      </c>
      <c r="L68" s="247" t="s">
        <v>601</v>
      </c>
      <c r="M68" s="248" t="s">
        <v>601</v>
      </c>
      <c r="N68" s="247" t="s">
        <v>601</v>
      </c>
      <c r="O68" s="247" t="s">
        <v>601</v>
      </c>
      <c r="P68" s="247" t="s">
        <v>601</v>
      </c>
      <c r="Q68" s="247" t="s">
        <v>601</v>
      </c>
      <c r="R68" s="247" t="s">
        <v>601</v>
      </c>
      <c r="S68" s="247" t="s">
        <v>601</v>
      </c>
      <c r="T68" s="247" t="s">
        <v>601</v>
      </c>
      <c r="U68" s="247" t="s">
        <v>601</v>
      </c>
      <c r="V68" s="247" t="s">
        <v>601</v>
      </c>
      <c r="W68" s="247" t="s">
        <v>601</v>
      </c>
      <c r="X68" s="247" t="s">
        <v>601</v>
      </c>
      <c r="Y68" s="247" t="s">
        <v>601</v>
      </c>
      <c r="Z68" s="247" t="s">
        <v>601</v>
      </c>
      <c r="AA68" s="247" t="s">
        <v>601</v>
      </c>
      <c r="AB68" s="247" t="s">
        <v>601</v>
      </c>
      <c r="AC68" s="247" t="s">
        <v>601</v>
      </c>
      <c r="AD68" s="247" t="s">
        <v>601</v>
      </c>
      <c r="AE68" s="247" t="s">
        <v>601</v>
      </c>
      <c r="AF68" s="247" t="s">
        <v>601</v>
      </c>
      <c r="AG68" s="247" t="s">
        <v>601</v>
      </c>
      <c r="AH68" s="247" t="s">
        <v>601</v>
      </c>
      <c r="AI68" s="247" t="s">
        <v>601</v>
      </c>
      <c r="AJ68" s="247" t="s">
        <v>601</v>
      </c>
      <c r="AK68" s="247" t="s">
        <v>601</v>
      </c>
      <c r="AL68" s="247" t="s">
        <v>601</v>
      </c>
      <c r="AM68" s="247" t="s">
        <v>601</v>
      </c>
      <c r="AN68" s="247" t="s">
        <v>601</v>
      </c>
      <c r="AO68" s="247" t="s">
        <v>601</v>
      </c>
      <c r="AP68" s="247" t="s">
        <v>601</v>
      </c>
      <c r="AQ68" s="247" t="s">
        <v>601</v>
      </c>
      <c r="AR68" s="247" t="s">
        <v>601</v>
      </c>
      <c r="AS68" s="247" t="s">
        <v>601</v>
      </c>
      <c r="AT68" s="247" t="s">
        <v>601</v>
      </c>
      <c r="AU68" s="247" t="s">
        <v>601</v>
      </c>
      <c r="AV68" s="247" t="s">
        <v>601</v>
      </c>
      <c r="AW68" s="247" t="s">
        <v>601</v>
      </c>
      <c r="AX68" s="247" t="s">
        <v>601</v>
      </c>
      <c r="AY68" s="247" t="s">
        <v>601</v>
      </c>
      <c r="AZ68" s="247" t="s">
        <v>601</v>
      </c>
    </row>
    <row r="69" spans="1:52" s="193" customFormat="1" ht="15.75" x14ac:dyDescent="0.25">
      <c r="A69" s="249" t="s">
        <v>578</v>
      </c>
      <c r="B69" s="247"/>
      <c r="C69" s="247" t="s">
        <v>601</v>
      </c>
      <c r="D69" s="247" t="s">
        <v>601</v>
      </c>
      <c r="E69" s="247" t="s">
        <v>601</v>
      </c>
      <c r="F69" s="247" t="s">
        <v>601</v>
      </c>
      <c r="G69" s="247" t="s">
        <v>601</v>
      </c>
      <c r="H69" s="247" t="s">
        <v>601</v>
      </c>
      <c r="I69" s="247" t="s">
        <v>601</v>
      </c>
      <c r="J69" s="247" t="s">
        <v>601</v>
      </c>
      <c r="K69" s="247" t="s">
        <v>601</v>
      </c>
      <c r="L69" s="247" t="s">
        <v>601</v>
      </c>
      <c r="M69" s="248" t="s">
        <v>601</v>
      </c>
      <c r="N69" s="247" t="s">
        <v>601</v>
      </c>
      <c r="O69" s="247" t="s">
        <v>601</v>
      </c>
      <c r="P69" s="247" t="s">
        <v>601</v>
      </c>
      <c r="Q69" s="247" t="s">
        <v>601</v>
      </c>
      <c r="R69" s="247" t="s">
        <v>601</v>
      </c>
      <c r="S69" s="247" t="s">
        <v>601</v>
      </c>
      <c r="T69" s="247" t="s">
        <v>601</v>
      </c>
      <c r="U69" s="247" t="s">
        <v>601</v>
      </c>
      <c r="V69" s="247" t="s">
        <v>601</v>
      </c>
      <c r="W69" s="247" t="s">
        <v>601</v>
      </c>
      <c r="X69" s="247" t="s">
        <v>601</v>
      </c>
      <c r="Y69" s="247" t="s">
        <v>601</v>
      </c>
      <c r="Z69" s="247" t="s">
        <v>601</v>
      </c>
      <c r="AA69" s="247" t="s">
        <v>601</v>
      </c>
      <c r="AB69" s="247" t="s">
        <v>601</v>
      </c>
      <c r="AC69" s="247" t="s">
        <v>601</v>
      </c>
      <c r="AD69" s="247" t="s">
        <v>601</v>
      </c>
      <c r="AE69" s="247" t="s">
        <v>601</v>
      </c>
      <c r="AF69" s="247" t="s">
        <v>601</v>
      </c>
      <c r="AG69" s="247" t="s">
        <v>601</v>
      </c>
      <c r="AH69" s="247" t="s">
        <v>601</v>
      </c>
      <c r="AI69" s="247" t="s">
        <v>601</v>
      </c>
      <c r="AJ69" s="247" t="s">
        <v>601</v>
      </c>
      <c r="AK69" s="247" t="s">
        <v>601</v>
      </c>
      <c r="AL69" s="247" t="s">
        <v>601</v>
      </c>
      <c r="AM69" s="247" t="s">
        <v>601</v>
      </c>
      <c r="AN69" s="247" t="s">
        <v>601</v>
      </c>
      <c r="AO69" s="247" t="s">
        <v>601</v>
      </c>
      <c r="AP69" s="247" t="s">
        <v>601</v>
      </c>
      <c r="AQ69" s="247" t="s">
        <v>601</v>
      </c>
      <c r="AR69" s="247" t="s">
        <v>601</v>
      </c>
      <c r="AS69" s="247" t="s">
        <v>601</v>
      </c>
      <c r="AT69" s="247" t="s">
        <v>601</v>
      </c>
      <c r="AU69" s="247" t="s">
        <v>601</v>
      </c>
      <c r="AV69" s="247" t="s">
        <v>601</v>
      </c>
      <c r="AW69" s="247" t="s">
        <v>601</v>
      </c>
      <c r="AX69" s="247" t="s">
        <v>601</v>
      </c>
      <c r="AY69" s="247" t="s">
        <v>601</v>
      </c>
      <c r="AZ69" s="247" t="s">
        <v>601</v>
      </c>
    </row>
    <row r="70" spans="1:52" s="193" customFormat="1" ht="15.75" x14ac:dyDescent="0.25">
      <c r="A70" s="249" t="s">
        <v>304</v>
      </c>
      <c r="B70" s="247"/>
      <c r="C70" s="247">
        <v>-51227</v>
      </c>
      <c r="D70" s="247">
        <v>-50710</v>
      </c>
      <c r="E70" s="247">
        <v>-50192</v>
      </c>
      <c r="F70" s="247">
        <v>-49675</v>
      </c>
      <c r="G70" s="247">
        <v>-49157</v>
      </c>
      <c r="H70" s="247">
        <v>-48640</v>
      </c>
      <c r="I70" s="247">
        <v>-48123</v>
      </c>
      <c r="J70" s="247">
        <v>-47605</v>
      </c>
      <c r="K70" s="247">
        <v>-47088</v>
      </c>
      <c r="L70" s="247">
        <v>-46570</v>
      </c>
      <c r="M70" s="247">
        <v>-46053</v>
      </c>
      <c r="N70" s="247">
        <v>-45535</v>
      </c>
      <c r="O70" s="247">
        <v>-45018</v>
      </c>
      <c r="P70" s="247">
        <v>-44500</v>
      </c>
      <c r="Q70" s="247">
        <v>-43983</v>
      </c>
      <c r="R70" s="247">
        <v>-43466</v>
      </c>
      <c r="S70" s="247">
        <v>-42948</v>
      </c>
      <c r="T70" s="247">
        <v>-42431</v>
      </c>
      <c r="U70" s="247">
        <v>-41913</v>
      </c>
      <c r="V70" s="247">
        <v>-41396</v>
      </c>
      <c r="W70" s="247">
        <v>-40878</v>
      </c>
      <c r="X70" s="247">
        <v>-40361</v>
      </c>
      <c r="Y70" s="247">
        <v>-39843</v>
      </c>
      <c r="Z70" s="247">
        <v>-39326</v>
      </c>
      <c r="AA70" s="247">
        <v>-38809</v>
      </c>
      <c r="AB70" s="247">
        <v>-38291</v>
      </c>
      <c r="AC70" s="247">
        <v>-37774</v>
      </c>
      <c r="AD70" s="247">
        <v>-37256</v>
      </c>
      <c r="AE70" s="247">
        <v>-36739</v>
      </c>
      <c r="AF70" s="247">
        <v>-36221</v>
      </c>
      <c r="AG70" s="247">
        <v>-35704</v>
      </c>
      <c r="AH70" s="247">
        <v>-35186</v>
      </c>
      <c r="AI70" s="247">
        <v>-34669</v>
      </c>
      <c r="AJ70" s="247">
        <v>-34151</v>
      </c>
      <c r="AK70" s="247">
        <v>-33634</v>
      </c>
      <c r="AL70" s="247">
        <v>-33117</v>
      </c>
      <c r="AM70" s="247">
        <v>-32599</v>
      </c>
      <c r="AN70" s="247">
        <v>-32082</v>
      </c>
      <c r="AO70" s="247">
        <v>-31564</v>
      </c>
      <c r="AP70" s="247">
        <v>-31047</v>
      </c>
      <c r="AQ70" s="247">
        <v>-30529</v>
      </c>
      <c r="AR70" s="247">
        <v>-30012</v>
      </c>
      <c r="AS70" s="247">
        <v>-29494</v>
      </c>
      <c r="AT70" s="247">
        <v>-28977</v>
      </c>
      <c r="AU70" s="247">
        <v>-28460</v>
      </c>
      <c r="AV70" s="247">
        <v>-27942</v>
      </c>
      <c r="AW70" s="247">
        <v>-27425</v>
      </c>
      <c r="AX70" s="247">
        <v>-26907</v>
      </c>
      <c r="AY70" s="247">
        <v>-26390</v>
      </c>
      <c r="AZ70" s="247">
        <v>-25872</v>
      </c>
    </row>
    <row r="71" spans="1:52" s="197" customFormat="1" ht="14.25" x14ac:dyDescent="0.25">
      <c r="A71" s="250" t="s">
        <v>592</v>
      </c>
      <c r="B71" s="245" t="s">
        <v>601</v>
      </c>
      <c r="C71" s="245">
        <v>5417758</v>
      </c>
      <c r="D71" s="245">
        <v>5582340</v>
      </c>
      <c r="E71" s="245">
        <v>5751841</v>
      </c>
      <c r="F71" s="245">
        <v>5926414</v>
      </c>
      <c r="G71" s="245">
        <v>6106207</v>
      </c>
      <c r="H71" s="245">
        <v>6291385</v>
      </c>
      <c r="I71" s="245">
        <v>6482104</v>
      </c>
      <c r="J71" s="245">
        <v>6678528</v>
      </c>
      <c r="K71" s="245">
        <v>6880829</v>
      </c>
      <c r="L71" s="245">
        <v>7089184</v>
      </c>
      <c r="M71" s="246">
        <v>7303774</v>
      </c>
      <c r="N71" s="245">
        <v>7516135</v>
      </c>
      <c r="O71" s="245">
        <v>7743503</v>
      </c>
      <c r="P71" s="245">
        <v>7977676</v>
      </c>
      <c r="Q71" s="245">
        <v>8218858</v>
      </c>
      <c r="R71" s="245">
        <v>8467261</v>
      </c>
      <c r="S71" s="245">
        <v>8723100</v>
      </c>
      <c r="T71" s="245">
        <v>8986599</v>
      </c>
      <c r="U71" s="245">
        <v>9257988</v>
      </c>
      <c r="V71" s="245">
        <v>9526736</v>
      </c>
      <c r="W71" s="245">
        <v>9814297</v>
      </c>
      <c r="X71" s="245">
        <v>10098843</v>
      </c>
      <c r="Y71" s="245">
        <v>10403536</v>
      </c>
      <c r="Z71" s="245">
        <v>10717355</v>
      </c>
      <c r="AA71" s="245">
        <v>11040573</v>
      </c>
      <c r="AB71" s="245">
        <v>11373472</v>
      </c>
      <c r="AC71" s="245">
        <v>11716342</v>
      </c>
      <c r="AD71" s="245">
        <v>12069483</v>
      </c>
      <c r="AE71" s="245">
        <v>12433203</v>
      </c>
      <c r="AF71" s="245">
        <v>12807818</v>
      </c>
      <c r="AG71" s="245">
        <v>13193657</v>
      </c>
      <c r="AH71" s="245">
        <v>13591055</v>
      </c>
      <c r="AI71" s="245">
        <v>14000360</v>
      </c>
      <c r="AJ71" s="245">
        <v>14421928</v>
      </c>
      <c r="AK71" s="245">
        <v>14856128</v>
      </c>
      <c r="AL71" s="245">
        <v>15303339</v>
      </c>
      <c r="AM71" s="245">
        <v>15763950</v>
      </c>
      <c r="AN71" s="245">
        <v>16238364</v>
      </c>
      <c r="AO71" s="245">
        <v>16726994</v>
      </c>
      <c r="AP71" s="245">
        <v>17230269</v>
      </c>
      <c r="AQ71" s="245">
        <v>17748625</v>
      </c>
      <c r="AR71" s="245">
        <v>18282518</v>
      </c>
      <c r="AS71" s="245">
        <v>18832411</v>
      </c>
      <c r="AT71" s="245">
        <v>19398786</v>
      </c>
      <c r="AU71" s="245">
        <v>19982136</v>
      </c>
      <c r="AV71" s="245">
        <v>20582971</v>
      </c>
      <c r="AW71" s="245">
        <v>21201816</v>
      </c>
      <c r="AX71" s="245">
        <v>21839211</v>
      </c>
      <c r="AY71" s="245">
        <v>22495712</v>
      </c>
      <c r="AZ71" s="245">
        <v>23171892</v>
      </c>
    </row>
    <row r="72" spans="1:52" s="193" customFormat="1" ht="15.75" x14ac:dyDescent="0.25">
      <c r="A72" s="249" t="s">
        <v>300</v>
      </c>
      <c r="B72" s="247" t="s">
        <v>601</v>
      </c>
      <c r="C72" s="247" t="s">
        <v>601</v>
      </c>
      <c r="D72" s="247">
        <v>-47041</v>
      </c>
      <c r="E72" s="247">
        <v>-47041</v>
      </c>
      <c r="F72" s="247">
        <v>-47041</v>
      </c>
      <c r="G72" s="247">
        <v>-47041</v>
      </c>
      <c r="H72" s="247">
        <v>-47041</v>
      </c>
      <c r="I72" s="247">
        <v>-47041</v>
      </c>
      <c r="J72" s="247">
        <v>-47041</v>
      </c>
      <c r="K72" s="247">
        <v>-47041</v>
      </c>
      <c r="L72" s="247">
        <v>-47041</v>
      </c>
      <c r="M72" s="247">
        <v>-47041</v>
      </c>
      <c r="N72" s="247">
        <v>-47041</v>
      </c>
      <c r="O72" s="247">
        <v>-47041</v>
      </c>
      <c r="P72" s="247">
        <v>-47041</v>
      </c>
      <c r="Q72" s="247">
        <v>-47041</v>
      </c>
      <c r="R72" s="247">
        <v>-47041</v>
      </c>
      <c r="S72" s="247">
        <v>-47041</v>
      </c>
      <c r="T72" s="247">
        <v>-47041</v>
      </c>
      <c r="U72" s="247">
        <v>-47041</v>
      </c>
      <c r="V72" s="247">
        <v>-47041</v>
      </c>
      <c r="W72" s="247">
        <v>-47041</v>
      </c>
      <c r="X72" s="247">
        <v>-47041</v>
      </c>
      <c r="Y72" s="247">
        <v>-47041</v>
      </c>
      <c r="Z72" s="247">
        <v>-47041</v>
      </c>
      <c r="AA72" s="247">
        <v>-47041</v>
      </c>
      <c r="AB72" s="247">
        <v>-47041</v>
      </c>
      <c r="AC72" s="247">
        <v>-47041</v>
      </c>
      <c r="AD72" s="247">
        <v>-47041</v>
      </c>
      <c r="AE72" s="247">
        <v>-47041</v>
      </c>
      <c r="AF72" s="247">
        <v>-47041</v>
      </c>
      <c r="AG72" s="247">
        <v>-47041</v>
      </c>
      <c r="AH72" s="247">
        <v>-47041</v>
      </c>
      <c r="AI72" s="247">
        <v>-47041</v>
      </c>
      <c r="AJ72" s="247">
        <v>-47041</v>
      </c>
      <c r="AK72" s="247">
        <v>-47041</v>
      </c>
      <c r="AL72" s="247">
        <v>-47041</v>
      </c>
      <c r="AM72" s="247">
        <v>-47041</v>
      </c>
      <c r="AN72" s="247">
        <v>-47041</v>
      </c>
      <c r="AO72" s="247">
        <v>-47041</v>
      </c>
      <c r="AP72" s="247">
        <v>-47041</v>
      </c>
      <c r="AQ72" s="247">
        <v>-47041</v>
      </c>
      <c r="AR72" s="247">
        <v>-47041</v>
      </c>
      <c r="AS72" s="247">
        <v>-47041</v>
      </c>
      <c r="AT72" s="247">
        <v>-47041</v>
      </c>
      <c r="AU72" s="247">
        <v>-47041</v>
      </c>
      <c r="AV72" s="247">
        <v>-47041</v>
      </c>
      <c r="AW72" s="247">
        <v>-47041</v>
      </c>
      <c r="AX72" s="247">
        <v>-47041</v>
      </c>
      <c r="AY72" s="247">
        <v>-47041</v>
      </c>
      <c r="AZ72" s="247">
        <v>-47041</v>
      </c>
    </row>
    <row r="73" spans="1:52" s="197" customFormat="1" ht="14.25" x14ac:dyDescent="0.25">
      <c r="A73" s="250" t="s">
        <v>593</v>
      </c>
      <c r="B73" s="245" t="s">
        <v>601</v>
      </c>
      <c r="C73" s="245">
        <v>5370717</v>
      </c>
      <c r="D73" s="245">
        <v>5535299</v>
      </c>
      <c r="E73" s="245">
        <v>5704801</v>
      </c>
      <c r="F73" s="245">
        <v>5879373</v>
      </c>
      <c r="G73" s="245">
        <v>6059166</v>
      </c>
      <c r="H73" s="245">
        <v>6244345</v>
      </c>
      <c r="I73" s="245">
        <v>6435063</v>
      </c>
      <c r="J73" s="245">
        <v>6631487</v>
      </c>
      <c r="K73" s="245">
        <v>6833789</v>
      </c>
      <c r="L73" s="245">
        <v>7042144</v>
      </c>
      <c r="M73" s="246">
        <v>7256734</v>
      </c>
      <c r="N73" s="245">
        <v>7469094</v>
      </c>
      <c r="O73" s="245">
        <v>7696462</v>
      </c>
      <c r="P73" s="245">
        <v>7930635</v>
      </c>
      <c r="Q73" s="245">
        <v>8171818</v>
      </c>
      <c r="R73" s="245">
        <v>8420220</v>
      </c>
      <c r="S73" s="245">
        <v>8676060</v>
      </c>
      <c r="T73" s="245">
        <v>8939559</v>
      </c>
      <c r="U73" s="245">
        <v>9210947</v>
      </c>
      <c r="V73" s="245">
        <v>9479695</v>
      </c>
      <c r="W73" s="245">
        <v>9767256</v>
      </c>
      <c r="X73" s="245">
        <v>10051802</v>
      </c>
      <c r="Y73" s="245">
        <v>10356496</v>
      </c>
      <c r="Z73" s="245">
        <v>10670315</v>
      </c>
      <c r="AA73" s="245">
        <v>10993532</v>
      </c>
      <c r="AB73" s="245">
        <v>11326431</v>
      </c>
      <c r="AC73" s="245">
        <v>11669302</v>
      </c>
      <c r="AD73" s="245">
        <v>12022443</v>
      </c>
      <c r="AE73" s="245">
        <v>12386162</v>
      </c>
      <c r="AF73" s="245">
        <v>12760778</v>
      </c>
      <c r="AG73" s="245">
        <v>13146617</v>
      </c>
      <c r="AH73" s="245">
        <v>13544015</v>
      </c>
      <c r="AI73" s="245">
        <v>13953319</v>
      </c>
      <c r="AJ73" s="245">
        <v>14374888</v>
      </c>
      <c r="AK73" s="245">
        <v>14809088</v>
      </c>
      <c r="AL73" s="245">
        <v>15256298</v>
      </c>
      <c r="AM73" s="245">
        <v>15716909</v>
      </c>
      <c r="AN73" s="245">
        <v>16191323</v>
      </c>
      <c r="AO73" s="245">
        <v>16679954</v>
      </c>
      <c r="AP73" s="245">
        <v>17183228</v>
      </c>
      <c r="AQ73" s="245">
        <v>17701585</v>
      </c>
      <c r="AR73" s="245">
        <v>18235477</v>
      </c>
      <c r="AS73" s="245">
        <v>18785370</v>
      </c>
      <c r="AT73" s="245">
        <v>19351745</v>
      </c>
      <c r="AU73" s="245">
        <v>19935095</v>
      </c>
      <c r="AV73" s="245">
        <v>20535931</v>
      </c>
      <c r="AW73" s="245">
        <v>21154775</v>
      </c>
      <c r="AX73" s="245">
        <v>21792170</v>
      </c>
      <c r="AY73" s="245">
        <v>22448671</v>
      </c>
      <c r="AZ73" s="245">
        <v>23124852</v>
      </c>
    </row>
    <row r="74" spans="1:52" s="193" customFormat="1" ht="15.75" x14ac:dyDescent="0.25">
      <c r="A74" s="249" t="s">
        <v>299</v>
      </c>
      <c r="B74" s="247" t="s">
        <v>601</v>
      </c>
      <c r="C74" s="247" t="s">
        <v>601</v>
      </c>
      <c r="D74" s="247" t="s">
        <v>601</v>
      </c>
      <c r="E74" s="247" t="s">
        <v>601</v>
      </c>
      <c r="F74" s="247" t="s">
        <v>601</v>
      </c>
      <c r="G74" s="247" t="s">
        <v>601</v>
      </c>
      <c r="H74" s="247" t="s">
        <v>601</v>
      </c>
      <c r="I74" s="247" t="s">
        <v>601</v>
      </c>
      <c r="J74" s="247" t="s">
        <v>601</v>
      </c>
      <c r="K74" s="247" t="s">
        <v>601</v>
      </c>
      <c r="L74" s="247" t="s">
        <v>601</v>
      </c>
      <c r="M74" s="248" t="s">
        <v>601</v>
      </c>
      <c r="N74" s="247" t="s">
        <v>601</v>
      </c>
      <c r="O74" s="247" t="s">
        <v>601</v>
      </c>
      <c r="P74" s="247" t="s">
        <v>601</v>
      </c>
      <c r="Q74" s="247" t="s">
        <v>601</v>
      </c>
      <c r="R74" s="247" t="s">
        <v>601</v>
      </c>
      <c r="S74" s="247" t="s">
        <v>601</v>
      </c>
      <c r="T74" s="247" t="s">
        <v>601</v>
      </c>
      <c r="U74" s="247" t="s">
        <v>601</v>
      </c>
      <c r="V74" s="247" t="s">
        <v>601</v>
      </c>
      <c r="W74" s="247" t="s">
        <v>601</v>
      </c>
      <c r="X74" s="247" t="s">
        <v>601</v>
      </c>
      <c r="Y74" s="247" t="s">
        <v>601</v>
      </c>
      <c r="Z74" s="247" t="s">
        <v>601</v>
      </c>
      <c r="AA74" s="247" t="s">
        <v>601</v>
      </c>
      <c r="AB74" s="247" t="s">
        <v>601</v>
      </c>
      <c r="AC74" s="247" t="s">
        <v>601</v>
      </c>
      <c r="AD74" s="247" t="s">
        <v>601</v>
      </c>
      <c r="AE74" s="247" t="s">
        <v>601</v>
      </c>
      <c r="AF74" s="247" t="s">
        <v>601</v>
      </c>
      <c r="AG74" s="247" t="s">
        <v>601</v>
      </c>
      <c r="AH74" s="247" t="s">
        <v>601</v>
      </c>
      <c r="AI74" s="247" t="s">
        <v>601</v>
      </c>
      <c r="AJ74" s="247" t="s">
        <v>601</v>
      </c>
      <c r="AK74" s="247" t="s">
        <v>601</v>
      </c>
      <c r="AL74" s="247" t="s">
        <v>601</v>
      </c>
      <c r="AM74" s="247" t="s">
        <v>601</v>
      </c>
      <c r="AN74" s="247" t="s">
        <v>601</v>
      </c>
      <c r="AO74" s="247" t="s">
        <v>601</v>
      </c>
      <c r="AP74" s="247" t="s">
        <v>601</v>
      </c>
      <c r="AQ74" s="247" t="s">
        <v>601</v>
      </c>
      <c r="AR74" s="247" t="s">
        <v>601</v>
      </c>
      <c r="AS74" s="247" t="s">
        <v>601</v>
      </c>
      <c r="AT74" s="247" t="s">
        <v>601</v>
      </c>
      <c r="AU74" s="247" t="s">
        <v>601</v>
      </c>
      <c r="AV74" s="247" t="s">
        <v>601</v>
      </c>
      <c r="AW74" s="247" t="s">
        <v>601</v>
      </c>
      <c r="AX74" s="247" t="s">
        <v>601</v>
      </c>
      <c r="AY74" s="247" t="s">
        <v>601</v>
      </c>
      <c r="AZ74" s="247" t="s">
        <v>601</v>
      </c>
    </row>
    <row r="75" spans="1:52" s="197" customFormat="1" ht="14.25" x14ac:dyDescent="0.25">
      <c r="A75" s="250" t="s">
        <v>303</v>
      </c>
      <c r="B75" s="245" t="s">
        <v>601</v>
      </c>
      <c r="C75" s="245">
        <v>5370717</v>
      </c>
      <c r="D75" s="245">
        <v>5535299</v>
      </c>
      <c r="E75" s="245">
        <v>5704801</v>
      </c>
      <c r="F75" s="245">
        <v>5879373</v>
      </c>
      <c r="G75" s="245">
        <v>6059166</v>
      </c>
      <c r="H75" s="245">
        <v>6244345</v>
      </c>
      <c r="I75" s="245">
        <v>6435063</v>
      </c>
      <c r="J75" s="245">
        <v>6631487</v>
      </c>
      <c r="K75" s="245">
        <v>6833789</v>
      </c>
      <c r="L75" s="245">
        <v>7042144</v>
      </c>
      <c r="M75" s="246">
        <v>7256734</v>
      </c>
      <c r="N75" s="245">
        <v>7469094</v>
      </c>
      <c r="O75" s="245">
        <v>7696462</v>
      </c>
      <c r="P75" s="245">
        <v>7930635</v>
      </c>
      <c r="Q75" s="245">
        <v>8171818</v>
      </c>
      <c r="R75" s="245">
        <v>8420220</v>
      </c>
      <c r="S75" s="245">
        <v>8676060</v>
      </c>
      <c r="T75" s="245">
        <v>8939559</v>
      </c>
      <c r="U75" s="245">
        <v>9210947</v>
      </c>
      <c r="V75" s="245">
        <v>9479695</v>
      </c>
      <c r="W75" s="245">
        <v>9767256</v>
      </c>
      <c r="X75" s="245">
        <v>10051802</v>
      </c>
      <c r="Y75" s="245">
        <v>10356496</v>
      </c>
      <c r="Z75" s="245">
        <v>10670315</v>
      </c>
      <c r="AA75" s="245">
        <v>10993532</v>
      </c>
      <c r="AB75" s="245">
        <v>11326431</v>
      </c>
      <c r="AC75" s="245">
        <v>11669302</v>
      </c>
      <c r="AD75" s="245">
        <v>12022443</v>
      </c>
      <c r="AE75" s="245">
        <v>12386162</v>
      </c>
      <c r="AF75" s="245">
        <v>12760778</v>
      </c>
      <c r="AG75" s="245">
        <v>13146617</v>
      </c>
      <c r="AH75" s="245">
        <v>13544015</v>
      </c>
      <c r="AI75" s="245">
        <v>13953319</v>
      </c>
      <c r="AJ75" s="245">
        <v>14374888</v>
      </c>
      <c r="AK75" s="245">
        <v>14809088</v>
      </c>
      <c r="AL75" s="245">
        <v>15256298</v>
      </c>
      <c r="AM75" s="245">
        <v>15716909</v>
      </c>
      <c r="AN75" s="245">
        <v>16191323</v>
      </c>
      <c r="AO75" s="245">
        <v>16679954</v>
      </c>
      <c r="AP75" s="245">
        <v>17183228</v>
      </c>
      <c r="AQ75" s="245">
        <v>17701585</v>
      </c>
      <c r="AR75" s="245">
        <v>18235477</v>
      </c>
      <c r="AS75" s="245">
        <v>18785370</v>
      </c>
      <c r="AT75" s="245">
        <v>19351745</v>
      </c>
      <c r="AU75" s="245">
        <v>19935095</v>
      </c>
      <c r="AV75" s="245">
        <v>20535931</v>
      </c>
      <c r="AW75" s="245">
        <v>21154775</v>
      </c>
      <c r="AX75" s="245">
        <v>21792170</v>
      </c>
      <c r="AY75" s="245">
        <v>22448671</v>
      </c>
      <c r="AZ75" s="245">
        <v>23124852</v>
      </c>
    </row>
    <row r="76" spans="1:52" s="193" customFormat="1" ht="15.75" x14ac:dyDescent="0.25">
      <c r="A76" s="249" t="s">
        <v>298</v>
      </c>
      <c r="B76" s="247" t="s">
        <v>601</v>
      </c>
      <c r="C76" s="247">
        <v>-1074143</v>
      </c>
      <c r="D76" s="247">
        <v>-1107060</v>
      </c>
      <c r="E76" s="247">
        <v>-1140960</v>
      </c>
      <c r="F76" s="247">
        <v>-1175875</v>
      </c>
      <c r="G76" s="247">
        <v>-1211833</v>
      </c>
      <c r="H76" s="247">
        <v>-1248869</v>
      </c>
      <c r="I76" s="247">
        <v>-1287013</v>
      </c>
      <c r="J76" s="247">
        <v>-1326297</v>
      </c>
      <c r="K76" s="247">
        <v>-1366758</v>
      </c>
      <c r="L76" s="247">
        <v>-1408429</v>
      </c>
      <c r="M76" s="248">
        <v>-1451347</v>
      </c>
      <c r="N76" s="247">
        <v>-1493819</v>
      </c>
      <c r="O76" s="247">
        <v>-1539292</v>
      </c>
      <c r="P76" s="247">
        <v>-1586127</v>
      </c>
      <c r="Q76" s="247">
        <v>-1634364</v>
      </c>
      <c r="R76" s="247">
        <v>-1684044</v>
      </c>
      <c r="S76" s="247">
        <v>-1735212</v>
      </c>
      <c r="T76" s="247">
        <v>-1787912</v>
      </c>
      <c r="U76" s="247">
        <v>-1842189</v>
      </c>
      <c r="V76" s="247">
        <v>-1895939</v>
      </c>
      <c r="W76" s="247">
        <v>-1953451</v>
      </c>
      <c r="X76" s="247">
        <v>-2010360</v>
      </c>
      <c r="Y76" s="247">
        <v>-2071299</v>
      </c>
      <c r="Z76" s="247">
        <v>-2134063</v>
      </c>
      <c r="AA76" s="247">
        <v>-2198706</v>
      </c>
      <c r="AB76" s="247">
        <v>-2265286</v>
      </c>
      <c r="AC76" s="247">
        <v>-2333860</v>
      </c>
      <c r="AD76" s="247">
        <v>-2404489</v>
      </c>
      <c r="AE76" s="247">
        <v>-2477232</v>
      </c>
      <c r="AF76" s="247">
        <v>-2552156</v>
      </c>
      <c r="AG76" s="247">
        <v>-2629323</v>
      </c>
      <c r="AH76" s="247">
        <v>-2708803</v>
      </c>
      <c r="AI76" s="247">
        <v>-2790664</v>
      </c>
      <c r="AJ76" s="247">
        <v>-2874978</v>
      </c>
      <c r="AK76" s="247">
        <v>-2961818</v>
      </c>
      <c r="AL76" s="247">
        <v>-3051260</v>
      </c>
      <c r="AM76" s="247">
        <v>-3143382</v>
      </c>
      <c r="AN76" s="247">
        <v>-3238265</v>
      </c>
      <c r="AO76" s="247">
        <v>-3335991</v>
      </c>
      <c r="AP76" s="247">
        <v>-3436646</v>
      </c>
      <c r="AQ76" s="247">
        <v>-3540317</v>
      </c>
      <c r="AR76" s="247">
        <v>-3647095</v>
      </c>
      <c r="AS76" s="247">
        <v>-3757074</v>
      </c>
      <c r="AT76" s="247">
        <v>-3870349</v>
      </c>
      <c r="AU76" s="247">
        <v>-3987019</v>
      </c>
      <c r="AV76" s="247">
        <v>-4107186</v>
      </c>
      <c r="AW76" s="247">
        <v>-4230955</v>
      </c>
      <c r="AX76" s="247">
        <v>-4358434</v>
      </c>
      <c r="AY76" s="247">
        <v>-4489734</v>
      </c>
      <c r="AZ76" s="247">
        <v>-4624970</v>
      </c>
    </row>
    <row r="77" spans="1:52" s="193" customFormat="1" ht="16.5" thickBot="1" x14ac:dyDescent="0.3">
      <c r="A77" s="251" t="s">
        <v>302</v>
      </c>
      <c r="B77" s="252" t="s">
        <v>601</v>
      </c>
      <c r="C77" s="252">
        <v>4296574</v>
      </c>
      <c r="D77" s="252">
        <v>4428239</v>
      </c>
      <c r="E77" s="252">
        <v>4563841</v>
      </c>
      <c r="F77" s="252">
        <v>4703498</v>
      </c>
      <c r="G77" s="252">
        <v>4847333</v>
      </c>
      <c r="H77" s="252">
        <v>4995476</v>
      </c>
      <c r="I77" s="252">
        <v>5148050</v>
      </c>
      <c r="J77" s="252">
        <v>5305190</v>
      </c>
      <c r="K77" s="252">
        <v>5467031</v>
      </c>
      <c r="L77" s="252">
        <v>5633715</v>
      </c>
      <c r="M77" s="253">
        <v>5805387</v>
      </c>
      <c r="N77" s="252">
        <v>5975276</v>
      </c>
      <c r="O77" s="252">
        <v>6157170</v>
      </c>
      <c r="P77" s="252">
        <v>6344508</v>
      </c>
      <c r="Q77" s="252">
        <v>6537454</v>
      </c>
      <c r="R77" s="252">
        <v>6736176</v>
      </c>
      <c r="S77" s="252">
        <v>6940848</v>
      </c>
      <c r="T77" s="252">
        <v>7151647</v>
      </c>
      <c r="U77" s="252">
        <v>7368758</v>
      </c>
      <c r="V77" s="252">
        <v>7583756</v>
      </c>
      <c r="W77" s="252">
        <v>7813805</v>
      </c>
      <c r="X77" s="252">
        <v>8041442</v>
      </c>
      <c r="Y77" s="252">
        <v>8285197</v>
      </c>
      <c r="Z77" s="252">
        <v>8536252</v>
      </c>
      <c r="AA77" s="252">
        <v>8794826</v>
      </c>
      <c r="AB77" s="252">
        <v>9061145</v>
      </c>
      <c r="AC77" s="252">
        <v>9335441</v>
      </c>
      <c r="AD77" s="252">
        <v>9617954</v>
      </c>
      <c r="AE77" s="252">
        <v>9908930</v>
      </c>
      <c r="AF77" s="252">
        <v>10208622</v>
      </c>
      <c r="AG77" s="252">
        <v>10517293</v>
      </c>
      <c r="AH77" s="252">
        <v>10835212</v>
      </c>
      <c r="AI77" s="252">
        <v>11162656</v>
      </c>
      <c r="AJ77" s="252">
        <v>11499910</v>
      </c>
      <c r="AK77" s="252">
        <v>11847270</v>
      </c>
      <c r="AL77" s="252">
        <v>12205038</v>
      </c>
      <c r="AM77" s="252">
        <v>12573527</v>
      </c>
      <c r="AN77" s="252">
        <v>12953058</v>
      </c>
      <c r="AO77" s="252">
        <v>13343963</v>
      </c>
      <c r="AP77" s="252">
        <v>13746582</v>
      </c>
      <c r="AQ77" s="252">
        <v>14161268</v>
      </c>
      <c r="AR77" s="252">
        <v>14588382</v>
      </c>
      <c r="AS77" s="252">
        <v>15028296</v>
      </c>
      <c r="AT77" s="252">
        <v>15481396</v>
      </c>
      <c r="AU77" s="252">
        <v>15948076</v>
      </c>
      <c r="AV77" s="252">
        <v>16428744</v>
      </c>
      <c r="AW77" s="252">
        <v>16923820</v>
      </c>
      <c r="AX77" s="252">
        <v>17433736</v>
      </c>
      <c r="AY77" s="252">
        <v>17958937</v>
      </c>
      <c r="AZ77" s="252">
        <v>18499881</v>
      </c>
    </row>
    <row r="78" spans="1:52" s="257" customFormat="1" ht="16.5" thickBot="1" x14ac:dyDescent="0.3">
      <c r="A78" s="254"/>
      <c r="B78" s="255">
        <v>0</v>
      </c>
      <c r="C78" s="255">
        <v>1</v>
      </c>
      <c r="D78" s="255">
        <v>2</v>
      </c>
      <c r="E78" s="255">
        <v>3</v>
      </c>
      <c r="F78" s="255">
        <v>4</v>
      </c>
      <c r="G78" s="255">
        <v>5</v>
      </c>
      <c r="H78" s="255">
        <v>6</v>
      </c>
      <c r="I78" s="255">
        <v>7</v>
      </c>
      <c r="J78" s="255">
        <v>8</v>
      </c>
      <c r="K78" s="255">
        <v>9</v>
      </c>
      <c r="L78" s="255">
        <v>10</v>
      </c>
      <c r="M78" s="256">
        <v>11</v>
      </c>
      <c r="N78" s="255">
        <v>12</v>
      </c>
      <c r="O78" s="255">
        <v>13</v>
      </c>
      <c r="P78" s="255">
        <v>14</v>
      </c>
      <c r="Q78" s="255">
        <v>15</v>
      </c>
      <c r="R78" s="255">
        <v>16</v>
      </c>
      <c r="S78" s="255">
        <v>17</v>
      </c>
      <c r="T78" s="255">
        <v>18</v>
      </c>
      <c r="U78" s="255">
        <v>19</v>
      </c>
      <c r="V78" s="255">
        <v>20</v>
      </c>
      <c r="W78" s="255">
        <v>21</v>
      </c>
      <c r="X78" s="255">
        <v>22</v>
      </c>
      <c r="Y78" s="255">
        <v>23</v>
      </c>
      <c r="Z78" s="255">
        <v>24</v>
      </c>
      <c r="AA78" s="255">
        <v>25</v>
      </c>
      <c r="AB78" s="255">
        <v>26</v>
      </c>
      <c r="AC78" s="255">
        <v>27</v>
      </c>
      <c r="AD78" s="255">
        <v>28</v>
      </c>
      <c r="AE78" s="255">
        <v>29</v>
      </c>
      <c r="AF78" s="255">
        <v>30</v>
      </c>
      <c r="AG78" s="255">
        <v>31</v>
      </c>
      <c r="AH78" s="255">
        <v>32</v>
      </c>
      <c r="AI78" s="255">
        <v>33</v>
      </c>
      <c r="AJ78" s="255">
        <v>34</v>
      </c>
      <c r="AK78" s="255">
        <v>35</v>
      </c>
      <c r="AL78" s="255">
        <v>36</v>
      </c>
      <c r="AM78" s="255">
        <v>37</v>
      </c>
      <c r="AN78" s="255">
        <v>38</v>
      </c>
      <c r="AO78" s="255">
        <v>39</v>
      </c>
      <c r="AP78" s="255">
        <v>40</v>
      </c>
      <c r="AQ78" s="255">
        <v>41</v>
      </c>
      <c r="AR78" s="255">
        <v>42</v>
      </c>
      <c r="AS78" s="255">
        <v>43</v>
      </c>
      <c r="AT78" s="255">
        <v>44</v>
      </c>
      <c r="AU78" s="255">
        <v>45</v>
      </c>
      <c r="AV78" s="255">
        <v>46</v>
      </c>
      <c r="AW78" s="255">
        <v>47</v>
      </c>
      <c r="AX78" s="255">
        <v>48</v>
      </c>
      <c r="AY78" s="255">
        <v>49</v>
      </c>
      <c r="AZ78" s="255">
        <v>50</v>
      </c>
    </row>
    <row r="79" spans="1:52" s="193" customFormat="1" ht="47.25" x14ac:dyDescent="0.25">
      <c r="A79" s="233" t="s">
        <v>301</v>
      </c>
      <c r="B79" s="221" t="s">
        <v>586</v>
      </c>
      <c r="C79" s="221">
        <v>2022</v>
      </c>
      <c r="D79" s="221">
        <v>2023</v>
      </c>
      <c r="E79" s="221">
        <v>2024</v>
      </c>
      <c r="F79" s="221">
        <v>2025</v>
      </c>
      <c r="G79" s="221">
        <v>2026</v>
      </c>
      <c r="H79" s="221">
        <v>2027</v>
      </c>
      <c r="I79" s="221">
        <v>2028</v>
      </c>
      <c r="J79" s="221">
        <v>2029</v>
      </c>
      <c r="K79" s="221">
        <v>2030</v>
      </c>
      <c r="L79" s="221">
        <v>2031</v>
      </c>
      <c r="M79" s="234">
        <v>2032</v>
      </c>
      <c r="N79" s="221">
        <v>2033</v>
      </c>
      <c r="O79" s="221">
        <v>2034</v>
      </c>
      <c r="P79" s="221">
        <v>2035</v>
      </c>
      <c r="Q79" s="221">
        <v>2036</v>
      </c>
      <c r="R79" s="221">
        <v>2037</v>
      </c>
      <c r="S79" s="221">
        <v>2038</v>
      </c>
      <c r="T79" s="221">
        <v>2039</v>
      </c>
      <c r="U79" s="221">
        <v>2040</v>
      </c>
      <c r="V79" s="221">
        <v>2041</v>
      </c>
      <c r="W79" s="221">
        <v>2042</v>
      </c>
      <c r="X79" s="221">
        <v>2043</v>
      </c>
      <c r="Y79" s="221">
        <v>2044</v>
      </c>
      <c r="Z79" s="221">
        <v>2045</v>
      </c>
      <c r="AA79" s="221">
        <v>2046</v>
      </c>
      <c r="AB79" s="221">
        <v>2047</v>
      </c>
      <c r="AC79" s="221">
        <v>2048</v>
      </c>
      <c r="AD79" s="221">
        <v>2049</v>
      </c>
      <c r="AE79" s="221">
        <v>2050</v>
      </c>
      <c r="AF79" s="221">
        <v>2051</v>
      </c>
      <c r="AG79" s="221">
        <v>2052</v>
      </c>
      <c r="AH79" s="221">
        <v>2053</v>
      </c>
      <c r="AI79" s="221">
        <v>2054</v>
      </c>
      <c r="AJ79" s="221">
        <v>2055</v>
      </c>
      <c r="AK79" s="221">
        <v>2056</v>
      </c>
      <c r="AL79" s="221">
        <v>2057</v>
      </c>
      <c r="AM79" s="221">
        <v>2058</v>
      </c>
      <c r="AN79" s="221">
        <v>2059</v>
      </c>
      <c r="AO79" s="221">
        <v>2060</v>
      </c>
      <c r="AP79" s="221">
        <v>2061</v>
      </c>
      <c r="AQ79" s="221">
        <v>2062</v>
      </c>
      <c r="AR79" s="221">
        <v>2063</v>
      </c>
      <c r="AS79" s="221">
        <v>2064</v>
      </c>
      <c r="AT79" s="221">
        <v>2065</v>
      </c>
      <c r="AU79" s="221">
        <v>2066</v>
      </c>
      <c r="AV79" s="221">
        <v>2067</v>
      </c>
      <c r="AW79" s="221">
        <v>2068</v>
      </c>
      <c r="AX79" s="221">
        <v>2069</v>
      </c>
      <c r="AY79" s="221">
        <v>2070</v>
      </c>
      <c r="AZ79" s="221">
        <v>2071</v>
      </c>
    </row>
    <row r="80" spans="1:52" s="197" customFormat="1" ht="14.25" x14ac:dyDescent="0.25">
      <c r="A80" s="244" t="s">
        <v>593</v>
      </c>
      <c r="B80" s="245" t="s">
        <v>601</v>
      </c>
      <c r="C80" s="245">
        <v>5370717</v>
      </c>
      <c r="D80" s="245">
        <v>5535299</v>
      </c>
      <c r="E80" s="245">
        <v>5704801</v>
      </c>
      <c r="F80" s="245">
        <v>5879373</v>
      </c>
      <c r="G80" s="245">
        <v>6059166</v>
      </c>
      <c r="H80" s="245">
        <v>6244345</v>
      </c>
      <c r="I80" s="245">
        <v>6435063</v>
      </c>
      <c r="J80" s="245">
        <v>6631487</v>
      </c>
      <c r="K80" s="245">
        <v>6833789</v>
      </c>
      <c r="L80" s="245">
        <v>7042144</v>
      </c>
      <c r="M80" s="246">
        <v>7256734</v>
      </c>
      <c r="N80" s="245">
        <v>7469094</v>
      </c>
      <c r="O80" s="245">
        <v>7696462</v>
      </c>
      <c r="P80" s="245">
        <v>7930635</v>
      </c>
      <c r="Q80" s="245">
        <v>8171818</v>
      </c>
      <c r="R80" s="245">
        <v>8420220</v>
      </c>
      <c r="S80" s="245">
        <v>8676060</v>
      </c>
      <c r="T80" s="245">
        <v>8939559</v>
      </c>
      <c r="U80" s="245">
        <v>9210947</v>
      </c>
      <c r="V80" s="245">
        <v>9479695</v>
      </c>
      <c r="W80" s="245">
        <v>9767256</v>
      </c>
      <c r="X80" s="245">
        <v>10051802</v>
      </c>
      <c r="Y80" s="245">
        <v>10356496</v>
      </c>
      <c r="Z80" s="245">
        <v>10670315</v>
      </c>
      <c r="AA80" s="245">
        <v>10993532</v>
      </c>
      <c r="AB80" s="245">
        <v>11326431</v>
      </c>
      <c r="AC80" s="245">
        <v>11669302</v>
      </c>
      <c r="AD80" s="245">
        <v>12022443</v>
      </c>
      <c r="AE80" s="245">
        <v>12386162</v>
      </c>
      <c r="AF80" s="245">
        <v>12760778</v>
      </c>
      <c r="AG80" s="245">
        <v>13146617</v>
      </c>
      <c r="AH80" s="245">
        <v>13544015</v>
      </c>
      <c r="AI80" s="245">
        <v>13953319</v>
      </c>
      <c r="AJ80" s="245">
        <v>14374888</v>
      </c>
      <c r="AK80" s="245">
        <v>14809088</v>
      </c>
      <c r="AL80" s="245">
        <v>15256298</v>
      </c>
      <c r="AM80" s="245">
        <v>15716909</v>
      </c>
      <c r="AN80" s="245">
        <v>16191323</v>
      </c>
      <c r="AO80" s="245">
        <v>16679954</v>
      </c>
      <c r="AP80" s="245">
        <v>17183228</v>
      </c>
      <c r="AQ80" s="245">
        <v>17701585</v>
      </c>
      <c r="AR80" s="245">
        <v>18235477</v>
      </c>
      <c r="AS80" s="245">
        <v>18785370</v>
      </c>
      <c r="AT80" s="245">
        <v>19351745</v>
      </c>
      <c r="AU80" s="245">
        <v>19935095</v>
      </c>
      <c r="AV80" s="245">
        <v>20535931</v>
      </c>
      <c r="AW80" s="245">
        <v>21154775</v>
      </c>
      <c r="AX80" s="245">
        <v>21792170</v>
      </c>
      <c r="AY80" s="245">
        <v>22448671</v>
      </c>
      <c r="AZ80" s="245">
        <v>23124852</v>
      </c>
    </row>
    <row r="81" spans="1:52" s="193" customFormat="1" ht="15.75" x14ac:dyDescent="0.25">
      <c r="A81" s="249" t="s">
        <v>300</v>
      </c>
      <c r="B81" s="247" t="s">
        <v>601</v>
      </c>
      <c r="C81" s="247" t="s">
        <v>601</v>
      </c>
      <c r="D81" s="247">
        <v>47041</v>
      </c>
      <c r="E81" s="247">
        <v>47041</v>
      </c>
      <c r="F81" s="247">
        <v>47041</v>
      </c>
      <c r="G81" s="247">
        <v>47041</v>
      </c>
      <c r="H81" s="247">
        <v>47041</v>
      </c>
      <c r="I81" s="247">
        <v>47041</v>
      </c>
      <c r="J81" s="247">
        <v>47041</v>
      </c>
      <c r="K81" s="247">
        <v>47041</v>
      </c>
      <c r="L81" s="247">
        <v>47041</v>
      </c>
      <c r="M81" s="248">
        <v>47041</v>
      </c>
      <c r="N81" s="247">
        <v>47041</v>
      </c>
      <c r="O81" s="247">
        <v>47041</v>
      </c>
      <c r="P81" s="247">
        <v>47041</v>
      </c>
      <c r="Q81" s="247">
        <v>47041</v>
      </c>
      <c r="R81" s="247">
        <v>47041</v>
      </c>
      <c r="S81" s="247">
        <v>47041</v>
      </c>
      <c r="T81" s="247">
        <v>47041</v>
      </c>
      <c r="U81" s="247">
        <v>47041</v>
      </c>
      <c r="V81" s="247">
        <v>47041</v>
      </c>
      <c r="W81" s="247">
        <v>47041</v>
      </c>
      <c r="X81" s="247">
        <v>47041</v>
      </c>
      <c r="Y81" s="247">
        <v>47041</v>
      </c>
      <c r="Z81" s="247">
        <v>47041</v>
      </c>
      <c r="AA81" s="247">
        <v>47041</v>
      </c>
      <c r="AB81" s="247">
        <v>47041</v>
      </c>
      <c r="AC81" s="247">
        <v>47041</v>
      </c>
      <c r="AD81" s="247">
        <v>47041</v>
      </c>
      <c r="AE81" s="247">
        <v>47041</v>
      </c>
      <c r="AF81" s="247">
        <v>47041</v>
      </c>
      <c r="AG81" s="247">
        <v>47041</v>
      </c>
      <c r="AH81" s="247">
        <v>47041</v>
      </c>
      <c r="AI81" s="247">
        <v>47041</v>
      </c>
      <c r="AJ81" s="247">
        <v>47041</v>
      </c>
      <c r="AK81" s="247">
        <v>47041</v>
      </c>
      <c r="AL81" s="247">
        <v>47041</v>
      </c>
      <c r="AM81" s="247">
        <v>47041</v>
      </c>
      <c r="AN81" s="247">
        <v>47041</v>
      </c>
      <c r="AO81" s="247">
        <v>47041</v>
      </c>
      <c r="AP81" s="247">
        <v>47041</v>
      </c>
      <c r="AQ81" s="247">
        <v>47041</v>
      </c>
      <c r="AR81" s="247">
        <v>47041</v>
      </c>
      <c r="AS81" s="247">
        <v>47041</v>
      </c>
      <c r="AT81" s="247">
        <v>47041</v>
      </c>
      <c r="AU81" s="247">
        <v>47041</v>
      </c>
      <c r="AV81" s="247">
        <v>47041</v>
      </c>
      <c r="AW81" s="247">
        <v>47041</v>
      </c>
      <c r="AX81" s="247">
        <v>47041</v>
      </c>
      <c r="AY81" s="247">
        <v>47041</v>
      </c>
      <c r="AZ81" s="247">
        <v>47041</v>
      </c>
    </row>
    <row r="82" spans="1:52" s="193" customFormat="1" ht="15.75" x14ac:dyDescent="0.25">
      <c r="A82" s="249" t="s">
        <v>299</v>
      </c>
      <c r="B82" s="247" t="s">
        <v>601</v>
      </c>
      <c r="C82" s="247" t="s">
        <v>601</v>
      </c>
      <c r="D82" s="247" t="s">
        <v>601</v>
      </c>
      <c r="E82" s="247" t="s">
        <v>601</v>
      </c>
      <c r="F82" s="247" t="s">
        <v>601</v>
      </c>
      <c r="G82" s="247" t="s">
        <v>601</v>
      </c>
      <c r="H82" s="247" t="s">
        <v>601</v>
      </c>
      <c r="I82" s="247" t="s">
        <v>601</v>
      </c>
      <c r="J82" s="247" t="s">
        <v>601</v>
      </c>
      <c r="K82" s="247" t="s">
        <v>601</v>
      </c>
      <c r="L82" s="247" t="s">
        <v>601</v>
      </c>
      <c r="M82" s="248" t="s">
        <v>601</v>
      </c>
      <c r="N82" s="247" t="s">
        <v>601</v>
      </c>
      <c r="O82" s="247" t="s">
        <v>601</v>
      </c>
      <c r="P82" s="247" t="s">
        <v>601</v>
      </c>
      <c r="Q82" s="247" t="s">
        <v>601</v>
      </c>
      <c r="R82" s="247" t="s">
        <v>601</v>
      </c>
      <c r="S82" s="247" t="s">
        <v>601</v>
      </c>
      <c r="T82" s="247" t="s">
        <v>601</v>
      </c>
      <c r="U82" s="247" t="s">
        <v>601</v>
      </c>
      <c r="V82" s="247" t="s">
        <v>601</v>
      </c>
      <c r="W82" s="247" t="s">
        <v>601</v>
      </c>
      <c r="X82" s="247" t="s">
        <v>601</v>
      </c>
      <c r="Y82" s="247" t="s">
        <v>601</v>
      </c>
      <c r="Z82" s="247" t="s">
        <v>601</v>
      </c>
      <c r="AA82" s="247" t="s">
        <v>601</v>
      </c>
      <c r="AB82" s="247" t="s">
        <v>601</v>
      </c>
      <c r="AC82" s="247" t="s">
        <v>601</v>
      </c>
      <c r="AD82" s="247" t="s">
        <v>601</v>
      </c>
      <c r="AE82" s="247" t="s">
        <v>601</v>
      </c>
      <c r="AF82" s="247" t="s">
        <v>601</v>
      </c>
      <c r="AG82" s="247" t="s">
        <v>601</v>
      </c>
      <c r="AH82" s="247" t="s">
        <v>601</v>
      </c>
      <c r="AI82" s="247" t="s">
        <v>601</v>
      </c>
      <c r="AJ82" s="247" t="s">
        <v>601</v>
      </c>
      <c r="AK82" s="247" t="s">
        <v>601</v>
      </c>
      <c r="AL82" s="247" t="s">
        <v>601</v>
      </c>
      <c r="AM82" s="247" t="s">
        <v>601</v>
      </c>
      <c r="AN82" s="247" t="s">
        <v>601</v>
      </c>
      <c r="AO82" s="247" t="s">
        <v>601</v>
      </c>
      <c r="AP82" s="247" t="s">
        <v>601</v>
      </c>
      <c r="AQ82" s="247" t="s">
        <v>601</v>
      </c>
      <c r="AR82" s="247" t="s">
        <v>601</v>
      </c>
      <c r="AS82" s="247" t="s">
        <v>601</v>
      </c>
      <c r="AT82" s="247" t="s">
        <v>601</v>
      </c>
      <c r="AU82" s="247" t="s">
        <v>601</v>
      </c>
      <c r="AV82" s="247" t="s">
        <v>601</v>
      </c>
      <c r="AW82" s="247" t="s">
        <v>601</v>
      </c>
      <c r="AX82" s="247" t="s">
        <v>601</v>
      </c>
      <c r="AY82" s="247" t="s">
        <v>601</v>
      </c>
      <c r="AZ82" s="247" t="s">
        <v>601</v>
      </c>
    </row>
    <row r="83" spans="1:52" s="193" customFormat="1" ht="15.75" x14ac:dyDescent="0.25">
      <c r="A83" s="249" t="s">
        <v>298</v>
      </c>
      <c r="B83" s="247" t="s">
        <v>601</v>
      </c>
      <c r="C83" s="247">
        <v>-1074143</v>
      </c>
      <c r="D83" s="247">
        <v>-1107060</v>
      </c>
      <c r="E83" s="247">
        <v>-1140960</v>
      </c>
      <c r="F83" s="247">
        <v>-1175875</v>
      </c>
      <c r="G83" s="247">
        <v>-1211833</v>
      </c>
      <c r="H83" s="247">
        <v>-1248869</v>
      </c>
      <c r="I83" s="247">
        <v>-1287013</v>
      </c>
      <c r="J83" s="247">
        <v>-1326297</v>
      </c>
      <c r="K83" s="247">
        <v>-1366758</v>
      </c>
      <c r="L83" s="247">
        <v>-1408429</v>
      </c>
      <c r="M83" s="248">
        <v>-1451347</v>
      </c>
      <c r="N83" s="247">
        <v>-1493819</v>
      </c>
      <c r="O83" s="247">
        <v>-1539292</v>
      </c>
      <c r="P83" s="247">
        <v>-1586127</v>
      </c>
      <c r="Q83" s="247">
        <v>-1634364</v>
      </c>
      <c r="R83" s="247">
        <v>-1684044</v>
      </c>
      <c r="S83" s="247">
        <v>-1735212</v>
      </c>
      <c r="T83" s="247">
        <v>-1787912</v>
      </c>
      <c r="U83" s="247">
        <v>-1842189</v>
      </c>
      <c r="V83" s="247">
        <v>-1895939</v>
      </c>
      <c r="W83" s="247">
        <v>-1953451</v>
      </c>
      <c r="X83" s="247">
        <v>-2010360</v>
      </c>
      <c r="Y83" s="247">
        <v>-2071299</v>
      </c>
      <c r="Z83" s="247">
        <v>-2134063</v>
      </c>
      <c r="AA83" s="247">
        <v>-2198706</v>
      </c>
      <c r="AB83" s="247">
        <v>-2265286</v>
      </c>
      <c r="AC83" s="247">
        <v>-2333860</v>
      </c>
      <c r="AD83" s="247">
        <v>-2404489</v>
      </c>
      <c r="AE83" s="247">
        <v>-2477232</v>
      </c>
      <c r="AF83" s="247">
        <v>-2552156</v>
      </c>
      <c r="AG83" s="247">
        <v>-2629323</v>
      </c>
      <c r="AH83" s="247">
        <v>-2708803</v>
      </c>
      <c r="AI83" s="247">
        <v>-2790664</v>
      </c>
      <c r="AJ83" s="247">
        <v>-2874978</v>
      </c>
      <c r="AK83" s="247">
        <v>-2961818</v>
      </c>
      <c r="AL83" s="247">
        <v>-3051260</v>
      </c>
      <c r="AM83" s="247">
        <v>-3143382</v>
      </c>
      <c r="AN83" s="247">
        <v>-3238265</v>
      </c>
      <c r="AO83" s="247">
        <v>-3335991</v>
      </c>
      <c r="AP83" s="247">
        <v>-3436646</v>
      </c>
      <c r="AQ83" s="247">
        <v>-3540317</v>
      </c>
      <c r="AR83" s="247">
        <v>-3647095</v>
      </c>
      <c r="AS83" s="247">
        <v>-3757074</v>
      </c>
      <c r="AT83" s="247">
        <v>-3870349</v>
      </c>
      <c r="AU83" s="247">
        <v>-3987019</v>
      </c>
      <c r="AV83" s="247">
        <v>-4107186</v>
      </c>
      <c r="AW83" s="247">
        <v>-4230955</v>
      </c>
      <c r="AX83" s="247">
        <v>-4358434</v>
      </c>
      <c r="AY83" s="247">
        <v>-4489734</v>
      </c>
      <c r="AZ83" s="247">
        <v>-4624970</v>
      </c>
    </row>
    <row r="84" spans="1:52" s="193" customFormat="1" ht="15.75" x14ac:dyDescent="0.25">
      <c r="A84" s="249" t="s">
        <v>297</v>
      </c>
      <c r="B84" s="258">
        <v>-470406</v>
      </c>
      <c r="C84" s="258">
        <v>470406</v>
      </c>
      <c r="D84" s="258" t="s">
        <v>601</v>
      </c>
      <c r="E84" s="258" t="s">
        <v>601</v>
      </c>
      <c r="F84" s="258" t="s">
        <v>601</v>
      </c>
      <c r="G84" s="258" t="s">
        <v>601</v>
      </c>
      <c r="H84" s="258" t="s">
        <v>601</v>
      </c>
      <c r="I84" s="258" t="s">
        <v>601</v>
      </c>
      <c r="J84" s="258" t="s">
        <v>601</v>
      </c>
      <c r="K84" s="258" t="s">
        <v>601</v>
      </c>
      <c r="L84" s="258" t="s">
        <v>601</v>
      </c>
      <c r="M84" s="258" t="s">
        <v>601</v>
      </c>
      <c r="N84" s="258" t="s">
        <v>601</v>
      </c>
      <c r="O84" s="258" t="s">
        <v>601</v>
      </c>
      <c r="P84" s="258" t="s">
        <v>601</v>
      </c>
      <c r="Q84" s="258" t="s">
        <v>601</v>
      </c>
      <c r="R84" s="258" t="s">
        <v>601</v>
      </c>
      <c r="S84" s="258" t="s">
        <v>601</v>
      </c>
      <c r="T84" s="258" t="s">
        <v>601</v>
      </c>
      <c r="U84" s="258" t="s">
        <v>601</v>
      </c>
      <c r="V84" s="258" t="s">
        <v>601</v>
      </c>
      <c r="W84" s="258" t="s">
        <v>601</v>
      </c>
      <c r="X84" s="258" t="s">
        <v>601</v>
      </c>
      <c r="Y84" s="258" t="s">
        <v>601</v>
      </c>
      <c r="Z84" s="258" t="s">
        <v>601</v>
      </c>
      <c r="AA84" s="258" t="s">
        <v>601</v>
      </c>
      <c r="AB84" s="258" t="s">
        <v>601</v>
      </c>
      <c r="AC84" s="258" t="s">
        <v>601</v>
      </c>
      <c r="AD84" s="258" t="s">
        <v>601</v>
      </c>
      <c r="AE84" s="258" t="s">
        <v>601</v>
      </c>
      <c r="AF84" s="258" t="s">
        <v>601</v>
      </c>
      <c r="AG84" s="258" t="s">
        <v>601</v>
      </c>
      <c r="AH84" s="258" t="s">
        <v>601</v>
      </c>
      <c r="AI84" s="258" t="s">
        <v>601</v>
      </c>
      <c r="AJ84" s="258" t="s">
        <v>601</v>
      </c>
      <c r="AK84" s="258" t="s">
        <v>601</v>
      </c>
      <c r="AL84" s="258" t="s">
        <v>601</v>
      </c>
      <c r="AM84" s="258" t="s">
        <v>601</v>
      </c>
      <c r="AN84" s="258" t="s">
        <v>601</v>
      </c>
      <c r="AO84" s="258" t="s">
        <v>601</v>
      </c>
      <c r="AP84" s="258" t="s">
        <v>601</v>
      </c>
      <c r="AQ84" s="258" t="s">
        <v>601</v>
      </c>
      <c r="AR84" s="258" t="s">
        <v>601</v>
      </c>
      <c r="AS84" s="258" t="s">
        <v>601</v>
      </c>
      <c r="AT84" s="258" t="s">
        <v>601</v>
      </c>
      <c r="AU84" s="258" t="s">
        <v>601</v>
      </c>
      <c r="AV84" s="258" t="s">
        <v>601</v>
      </c>
      <c r="AW84" s="258" t="s">
        <v>601</v>
      </c>
      <c r="AX84" s="258" t="s">
        <v>601</v>
      </c>
      <c r="AY84" s="258" t="s">
        <v>601</v>
      </c>
      <c r="AZ84" s="258" t="s">
        <v>601</v>
      </c>
    </row>
    <row r="85" spans="1:52" s="193" customFormat="1" ht="15.75" x14ac:dyDescent="0.25">
      <c r="A85" s="249" t="s">
        <v>296</v>
      </c>
      <c r="B85" s="247" t="s">
        <v>601</v>
      </c>
      <c r="C85" s="247" t="s">
        <v>601</v>
      </c>
      <c r="D85" s="247" t="s">
        <v>601</v>
      </c>
      <c r="E85" s="247" t="s">
        <v>601</v>
      </c>
      <c r="F85" s="247" t="s">
        <v>601</v>
      </c>
      <c r="G85" s="247" t="s">
        <v>601</v>
      </c>
      <c r="H85" s="247" t="s">
        <v>601</v>
      </c>
      <c r="I85" s="247" t="s">
        <v>601</v>
      </c>
      <c r="J85" s="247" t="s">
        <v>601</v>
      </c>
      <c r="K85" s="247" t="s">
        <v>601</v>
      </c>
      <c r="L85" s="247" t="s">
        <v>601</v>
      </c>
      <c r="M85" s="248" t="s">
        <v>601</v>
      </c>
      <c r="N85" s="247" t="s">
        <v>601</v>
      </c>
      <c r="O85" s="247" t="s">
        <v>601</v>
      </c>
      <c r="P85" s="247" t="s">
        <v>601</v>
      </c>
      <c r="Q85" s="247" t="s">
        <v>601</v>
      </c>
      <c r="R85" s="247" t="s">
        <v>601</v>
      </c>
      <c r="S85" s="247" t="s">
        <v>601</v>
      </c>
      <c r="T85" s="247" t="s">
        <v>601</v>
      </c>
      <c r="U85" s="247" t="s">
        <v>601</v>
      </c>
      <c r="V85" s="247" t="s">
        <v>601</v>
      </c>
      <c r="W85" s="247" t="s">
        <v>601</v>
      </c>
      <c r="X85" s="247" t="s">
        <v>601</v>
      </c>
      <c r="Y85" s="247" t="s">
        <v>601</v>
      </c>
      <c r="Z85" s="247" t="s">
        <v>601</v>
      </c>
      <c r="AA85" s="247" t="s">
        <v>601</v>
      </c>
      <c r="AB85" s="247" t="s">
        <v>601</v>
      </c>
      <c r="AC85" s="247" t="s">
        <v>601</v>
      </c>
      <c r="AD85" s="247" t="s">
        <v>601</v>
      </c>
      <c r="AE85" s="247" t="s">
        <v>601</v>
      </c>
      <c r="AF85" s="247" t="s">
        <v>601</v>
      </c>
      <c r="AG85" s="247" t="s">
        <v>601</v>
      </c>
      <c r="AH85" s="247" t="s">
        <v>601</v>
      </c>
      <c r="AI85" s="247" t="s">
        <v>601</v>
      </c>
      <c r="AJ85" s="247" t="s">
        <v>601</v>
      </c>
      <c r="AK85" s="247" t="s">
        <v>601</v>
      </c>
      <c r="AL85" s="247" t="s">
        <v>601</v>
      </c>
      <c r="AM85" s="247" t="s">
        <v>601</v>
      </c>
      <c r="AN85" s="247" t="s">
        <v>601</v>
      </c>
      <c r="AO85" s="247" t="s">
        <v>601</v>
      </c>
      <c r="AP85" s="247" t="s">
        <v>601</v>
      </c>
      <c r="AQ85" s="247" t="s">
        <v>601</v>
      </c>
      <c r="AR85" s="247" t="s">
        <v>601</v>
      </c>
      <c r="AS85" s="247" t="s">
        <v>601</v>
      </c>
      <c r="AT85" s="247" t="s">
        <v>601</v>
      </c>
      <c r="AU85" s="247" t="s">
        <v>601</v>
      </c>
      <c r="AV85" s="247" t="s">
        <v>601</v>
      </c>
      <c r="AW85" s="247" t="s">
        <v>601</v>
      </c>
      <c r="AX85" s="247" t="s">
        <v>601</v>
      </c>
      <c r="AY85" s="247" t="s">
        <v>601</v>
      </c>
      <c r="AZ85" s="247" t="s">
        <v>601</v>
      </c>
    </row>
    <row r="86" spans="1:52" s="193" customFormat="1" ht="15.75" x14ac:dyDescent="0.25">
      <c r="A86" s="249" t="s">
        <v>295</v>
      </c>
      <c r="B86" s="247" t="s">
        <v>601</v>
      </c>
      <c r="C86" s="247" t="s">
        <v>601</v>
      </c>
      <c r="D86" s="247" t="s">
        <v>601</v>
      </c>
      <c r="E86" s="247" t="s">
        <v>601</v>
      </c>
      <c r="F86" s="247" t="s">
        <v>601</v>
      </c>
      <c r="G86" s="247" t="s">
        <v>601</v>
      </c>
      <c r="H86" s="247" t="s">
        <v>601</v>
      </c>
      <c r="I86" s="247" t="s">
        <v>601</v>
      </c>
      <c r="J86" s="247" t="s">
        <v>601</v>
      </c>
      <c r="K86" s="247" t="s">
        <v>601</v>
      </c>
      <c r="L86" s="247" t="s">
        <v>601</v>
      </c>
      <c r="M86" s="248" t="s">
        <v>601</v>
      </c>
      <c r="N86" s="247" t="s">
        <v>601</v>
      </c>
      <c r="O86" s="247" t="s">
        <v>601</v>
      </c>
      <c r="P86" s="247" t="s">
        <v>601</v>
      </c>
      <c r="Q86" s="247" t="s">
        <v>601</v>
      </c>
      <c r="R86" s="247" t="s">
        <v>601</v>
      </c>
      <c r="S86" s="247" t="s">
        <v>601</v>
      </c>
      <c r="T86" s="247" t="s">
        <v>601</v>
      </c>
      <c r="U86" s="247" t="s">
        <v>601</v>
      </c>
      <c r="V86" s="247" t="s">
        <v>601</v>
      </c>
      <c r="W86" s="247" t="s">
        <v>601</v>
      </c>
      <c r="X86" s="247" t="s">
        <v>601</v>
      </c>
      <c r="Y86" s="247" t="s">
        <v>601</v>
      </c>
      <c r="Z86" s="247" t="s">
        <v>601</v>
      </c>
      <c r="AA86" s="247" t="s">
        <v>601</v>
      </c>
      <c r="AB86" s="247"/>
      <c r="AC86" s="247"/>
      <c r="AD86" s="247"/>
      <c r="AE86" s="247"/>
      <c r="AF86" s="247"/>
      <c r="AG86" s="247"/>
      <c r="AH86" s="247"/>
      <c r="AI86" s="247"/>
      <c r="AJ86" s="247"/>
      <c r="AK86" s="247"/>
      <c r="AL86" s="247"/>
      <c r="AM86" s="247"/>
      <c r="AN86" s="247"/>
      <c r="AO86" s="247"/>
      <c r="AP86" s="247"/>
      <c r="AQ86" s="247"/>
      <c r="AR86" s="247"/>
      <c r="AS86" s="247"/>
      <c r="AT86" s="247"/>
      <c r="AU86" s="247"/>
      <c r="AV86" s="247"/>
      <c r="AW86" s="247"/>
      <c r="AX86" s="247"/>
      <c r="AY86" s="247"/>
      <c r="AZ86" s="247"/>
    </row>
    <row r="87" spans="1:52" s="193" customFormat="1" ht="15.75" x14ac:dyDescent="0.25">
      <c r="A87" s="249" t="s">
        <v>294</v>
      </c>
      <c r="B87" s="247" t="s">
        <v>601</v>
      </c>
      <c r="C87" s="247" t="s">
        <v>601</v>
      </c>
      <c r="D87" s="247" t="s">
        <v>601</v>
      </c>
      <c r="E87" s="247" t="s">
        <v>601</v>
      </c>
      <c r="F87" s="247" t="s">
        <v>601</v>
      </c>
      <c r="G87" s="247" t="s">
        <v>601</v>
      </c>
      <c r="H87" s="247" t="s">
        <v>601</v>
      </c>
      <c r="I87" s="247" t="s">
        <v>601</v>
      </c>
      <c r="J87" s="247" t="s">
        <v>601</v>
      </c>
      <c r="K87" s="247" t="s">
        <v>601</v>
      </c>
      <c r="L87" s="247" t="s">
        <v>601</v>
      </c>
      <c r="M87" s="248" t="s">
        <v>601</v>
      </c>
      <c r="N87" s="247" t="s">
        <v>601</v>
      </c>
      <c r="O87" s="247" t="s">
        <v>601</v>
      </c>
      <c r="P87" s="247" t="s">
        <v>601</v>
      </c>
      <c r="Q87" s="247" t="s">
        <v>601</v>
      </c>
      <c r="R87" s="247" t="s">
        <v>601</v>
      </c>
      <c r="S87" s="247" t="s">
        <v>601</v>
      </c>
      <c r="T87" s="247" t="s">
        <v>601</v>
      </c>
      <c r="U87" s="247" t="s">
        <v>601</v>
      </c>
      <c r="V87" s="247" t="s">
        <v>601</v>
      </c>
      <c r="W87" s="247" t="s">
        <v>601</v>
      </c>
      <c r="X87" s="247" t="s">
        <v>601</v>
      </c>
      <c r="Y87" s="247" t="s">
        <v>601</v>
      </c>
      <c r="Z87" s="247" t="s">
        <v>601</v>
      </c>
      <c r="AA87" s="247" t="s">
        <v>601</v>
      </c>
      <c r="AB87" s="247" t="s">
        <v>601</v>
      </c>
      <c r="AC87" s="247" t="s">
        <v>601</v>
      </c>
      <c r="AD87" s="247" t="s">
        <v>601</v>
      </c>
      <c r="AE87" s="247" t="s">
        <v>601</v>
      </c>
      <c r="AF87" s="247" t="s">
        <v>601</v>
      </c>
      <c r="AG87" s="247" t="s">
        <v>601</v>
      </c>
      <c r="AH87" s="247" t="s">
        <v>601</v>
      </c>
      <c r="AI87" s="247" t="s">
        <v>601</v>
      </c>
      <c r="AJ87" s="247" t="s">
        <v>601</v>
      </c>
      <c r="AK87" s="247" t="s">
        <v>601</v>
      </c>
      <c r="AL87" s="247" t="s">
        <v>601</v>
      </c>
      <c r="AM87" s="247" t="s">
        <v>601</v>
      </c>
      <c r="AN87" s="247" t="s">
        <v>601</v>
      </c>
      <c r="AO87" s="247" t="s">
        <v>601</v>
      </c>
      <c r="AP87" s="247" t="s">
        <v>601</v>
      </c>
      <c r="AQ87" s="247" t="s">
        <v>601</v>
      </c>
      <c r="AR87" s="247" t="s">
        <v>601</v>
      </c>
      <c r="AS87" s="247" t="s">
        <v>601</v>
      </c>
      <c r="AT87" s="247" t="s">
        <v>601</v>
      </c>
      <c r="AU87" s="247" t="s">
        <v>601</v>
      </c>
      <c r="AV87" s="247" t="s">
        <v>601</v>
      </c>
      <c r="AW87" s="247" t="s">
        <v>601</v>
      </c>
      <c r="AX87" s="247" t="s">
        <v>601</v>
      </c>
      <c r="AY87" s="247" t="s">
        <v>601</v>
      </c>
      <c r="AZ87" s="247" t="s">
        <v>601</v>
      </c>
    </row>
    <row r="88" spans="1:52" s="197" customFormat="1" ht="14.25" x14ac:dyDescent="0.25">
      <c r="A88" s="259" t="s">
        <v>293</v>
      </c>
      <c r="B88" s="245">
        <v>-2822437</v>
      </c>
      <c r="C88" s="245">
        <v>4814020</v>
      </c>
      <c r="D88" s="245">
        <v>4475280</v>
      </c>
      <c r="E88" s="245">
        <v>4610881</v>
      </c>
      <c r="F88" s="245">
        <v>4750539</v>
      </c>
      <c r="G88" s="245">
        <v>4894374</v>
      </c>
      <c r="H88" s="245">
        <v>5042516</v>
      </c>
      <c r="I88" s="245">
        <v>5195091</v>
      </c>
      <c r="J88" s="245">
        <v>5352230</v>
      </c>
      <c r="K88" s="245">
        <v>5514072</v>
      </c>
      <c r="L88" s="245">
        <v>5680756</v>
      </c>
      <c r="M88" s="246">
        <v>5852428</v>
      </c>
      <c r="N88" s="245">
        <v>6022316</v>
      </c>
      <c r="O88" s="245">
        <v>6204210</v>
      </c>
      <c r="P88" s="245">
        <v>6391549</v>
      </c>
      <c r="Q88" s="245">
        <v>6584495</v>
      </c>
      <c r="R88" s="245">
        <v>6783217</v>
      </c>
      <c r="S88" s="245">
        <v>6987888</v>
      </c>
      <c r="T88" s="245">
        <v>7198687</v>
      </c>
      <c r="U88" s="245">
        <v>7415798</v>
      </c>
      <c r="V88" s="245">
        <v>7630797</v>
      </c>
      <c r="W88" s="245">
        <v>7860846</v>
      </c>
      <c r="X88" s="245">
        <v>8088482</v>
      </c>
      <c r="Y88" s="245">
        <v>8332237</v>
      </c>
      <c r="Z88" s="245">
        <v>8583292</v>
      </c>
      <c r="AA88" s="245">
        <v>8841867</v>
      </c>
      <c r="AB88" s="245">
        <v>9108186</v>
      </c>
      <c r="AC88" s="245">
        <v>9382482</v>
      </c>
      <c r="AD88" s="245">
        <v>9664995</v>
      </c>
      <c r="AE88" s="245">
        <v>9955970</v>
      </c>
      <c r="AF88" s="245">
        <v>10255663</v>
      </c>
      <c r="AG88" s="245">
        <v>10564334</v>
      </c>
      <c r="AH88" s="245">
        <v>10882252</v>
      </c>
      <c r="AI88" s="245">
        <v>11209696</v>
      </c>
      <c r="AJ88" s="245">
        <v>11546951</v>
      </c>
      <c r="AK88" s="245">
        <v>11894311</v>
      </c>
      <c r="AL88" s="245">
        <v>12252079</v>
      </c>
      <c r="AM88" s="245">
        <v>12620568</v>
      </c>
      <c r="AN88" s="245">
        <v>13000099</v>
      </c>
      <c r="AO88" s="245">
        <v>13391004</v>
      </c>
      <c r="AP88" s="245">
        <v>13793623</v>
      </c>
      <c r="AQ88" s="245">
        <v>14208309</v>
      </c>
      <c r="AR88" s="245">
        <v>14635422</v>
      </c>
      <c r="AS88" s="245">
        <v>15075337</v>
      </c>
      <c r="AT88" s="245">
        <v>15528437</v>
      </c>
      <c r="AU88" s="245">
        <v>15995117</v>
      </c>
      <c r="AV88" s="245">
        <v>16475785</v>
      </c>
      <c r="AW88" s="245">
        <v>16970861</v>
      </c>
      <c r="AX88" s="245">
        <v>17480777</v>
      </c>
      <c r="AY88" s="245">
        <v>18005977</v>
      </c>
      <c r="AZ88" s="245">
        <v>18546922</v>
      </c>
    </row>
    <row r="89" spans="1:52" s="197" customFormat="1" ht="14.25" x14ac:dyDescent="0.25">
      <c r="A89" s="259" t="s">
        <v>594</v>
      </c>
      <c r="B89" s="245">
        <v>-2822437</v>
      </c>
      <c r="C89" s="245">
        <v>1991583</v>
      </c>
      <c r="D89" s="245">
        <v>6466863</v>
      </c>
      <c r="E89" s="245">
        <v>11077744</v>
      </c>
      <c r="F89" s="245">
        <v>15828283</v>
      </c>
      <c r="G89" s="245">
        <v>20722657</v>
      </c>
      <c r="H89" s="245">
        <v>25765173</v>
      </c>
      <c r="I89" s="245">
        <v>30960264</v>
      </c>
      <c r="J89" s="245">
        <v>36312495</v>
      </c>
      <c r="K89" s="245">
        <v>41826566</v>
      </c>
      <c r="L89" s="245">
        <v>47507322</v>
      </c>
      <c r="M89" s="246">
        <v>53359750</v>
      </c>
      <c r="N89" s="245">
        <v>59382066</v>
      </c>
      <c r="O89" s="245">
        <v>65586276</v>
      </c>
      <c r="P89" s="245">
        <v>71977824</v>
      </c>
      <c r="Q89" s="245">
        <v>78562319</v>
      </c>
      <c r="R89" s="245">
        <v>85345536</v>
      </c>
      <c r="S89" s="245">
        <v>92333425</v>
      </c>
      <c r="T89" s="245">
        <v>99532112</v>
      </c>
      <c r="U89" s="245">
        <v>106947910</v>
      </c>
      <c r="V89" s="245">
        <v>114578707</v>
      </c>
      <c r="W89" s="245">
        <v>122439553</v>
      </c>
      <c r="X89" s="245">
        <v>130528035</v>
      </c>
      <c r="Y89" s="245">
        <v>138860272</v>
      </c>
      <c r="Z89" s="245">
        <v>147443564</v>
      </c>
      <c r="AA89" s="245">
        <v>156285431</v>
      </c>
      <c r="AB89" s="245">
        <v>165393616</v>
      </c>
      <c r="AC89" s="245">
        <v>174776098</v>
      </c>
      <c r="AD89" s="245">
        <v>184441093</v>
      </c>
      <c r="AE89" s="245">
        <v>194397063</v>
      </c>
      <c r="AF89" s="245">
        <v>204652726</v>
      </c>
      <c r="AG89" s="245">
        <v>215217060</v>
      </c>
      <c r="AH89" s="245">
        <v>226099312</v>
      </c>
      <c r="AI89" s="245">
        <v>237309009</v>
      </c>
      <c r="AJ89" s="245">
        <v>248855959</v>
      </c>
      <c r="AK89" s="245">
        <v>260750270</v>
      </c>
      <c r="AL89" s="245">
        <v>273002349</v>
      </c>
      <c r="AM89" s="245">
        <v>285622917</v>
      </c>
      <c r="AN89" s="245">
        <v>298623016</v>
      </c>
      <c r="AO89" s="245">
        <v>312014020</v>
      </c>
      <c r="AP89" s="245">
        <v>325807643</v>
      </c>
      <c r="AQ89" s="245">
        <v>340015951</v>
      </c>
      <c r="AR89" s="245">
        <v>354651373</v>
      </c>
      <c r="AS89" s="245">
        <v>369726710</v>
      </c>
      <c r="AT89" s="245">
        <v>385255147</v>
      </c>
      <c r="AU89" s="245">
        <v>401250263</v>
      </c>
      <c r="AV89" s="245">
        <v>417726048</v>
      </c>
      <c r="AW89" s="245">
        <v>434696909</v>
      </c>
      <c r="AX89" s="245">
        <v>452177686</v>
      </c>
      <c r="AY89" s="245">
        <v>470183663</v>
      </c>
      <c r="AZ89" s="245">
        <v>488730585</v>
      </c>
    </row>
    <row r="90" spans="1:52" s="193" customFormat="1" ht="15.75" x14ac:dyDescent="0.25">
      <c r="A90" s="260" t="s">
        <v>292</v>
      </c>
      <c r="B90" s="261">
        <v>1</v>
      </c>
      <c r="C90" s="261">
        <v>0.97799999999999998</v>
      </c>
      <c r="D90" s="261">
        <v>0.95699999999999996</v>
      </c>
      <c r="E90" s="261">
        <v>0.93700000000000006</v>
      </c>
      <c r="F90" s="261">
        <v>0.91700000000000004</v>
      </c>
      <c r="G90" s="261">
        <v>0.89700000000000002</v>
      </c>
      <c r="H90" s="261">
        <v>0.878</v>
      </c>
      <c r="I90" s="261">
        <v>0.85899999999999999</v>
      </c>
      <c r="J90" s="261">
        <v>0.84</v>
      </c>
      <c r="K90" s="261">
        <v>0.82199999999999995</v>
      </c>
      <c r="L90" s="261">
        <v>0.80400000000000005</v>
      </c>
      <c r="M90" s="262">
        <v>0.78700000000000003</v>
      </c>
      <c r="N90" s="261">
        <v>0.77</v>
      </c>
      <c r="O90" s="261">
        <v>0.754</v>
      </c>
      <c r="P90" s="261">
        <v>0.73699999999999999</v>
      </c>
      <c r="Q90" s="261">
        <v>0.72199999999999998</v>
      </c>
      <c r="R90" s="261">
        <v>0.70599999999999996</v>
      </c>
      <c r="S90" s="261">
        <v>0.69099999999999995</v>
      </c>
      <c r="T90" s="261">
        <v>0.67600000000000005</v>
      </c>
      <c r="U90" s="261">
        <v>0.66100000000000003</v>
      </c>
      <c r="V90" s="261">
        <v>0.64700000000000002</v>
      </c>
      <c r="W90" s="261">
        <v>0.63300000000000001</v>
      </c>
      <c r="X90" s="261">
        <v>0.62</v>
      </c>
      <c r="Y90" s="261">
        <v>0.60599999999999998</v>
      </c>
      <c r="Z90" s="261">
        <v>0.59299999999999997</v>
      </c>
      <c r="AA90" s="261">
        <v>0.57999999999999996</v>
      </c>
      <c r="AB90" s="261">
        <v>0.56799999999999995</v>
      </c>
      <c r="AC90" s="261">
        <v>0.55600000000000005</v>
      </c>
      <c r="AD90" s="261">
        <v>0.54400000000000004</v>
      </c>
      <c r="AE90" s="261">
        <v>0.53200000000000003</v>
      </c>
      <c r="AF90" s="261">
        <v>0.52100000000000002</v>
      </c>
      <c r="AG90" s="261">
        <v>0.50900000000000001</v>
      </c>
      <c r="AH90" s="261">
        <v>0.498</v>
      </c>
      <c r="AI90" s="261">
        <v>0.48799999999999999</v>
      </c>
      <c r="AJ90" s="261">
        <v>0.47699999999999998</v>
      </c>
      <c r="AK90" s="261">
        <v>0.46700000000000003</v>
      </c>
      <c r="AL90" s="261">
        <v>0.45700000000000002</v>
      </c>
      <c r="AM90" s="261">
        <v>0.44700000000000001</v>
      </c>
      <c r="AN90" s="261">
        <v>0.437</v>
      </c>
      <c r="AO90" s="261">
        <v>0.42799999999999999</v>
      </c>
      <c r="AP90" s="261">
        <v>0.41899999999999998</v>
      </c>
      <c r="AQ90" s="261">
        <v>0.41</v>
      </c>
      <c r="AR90" s="261">
        <v>0.40100000000000002</v>
      </c>
      <c r="AS90" s="261">
        <v>0.39200000000000002</v>
      </c>
      <c r="AT90" s="261">
        <v>0.38400000000000001</v>
      </c>
      <c r="AU90" s="261">
        <v>0.376</v>
      </c>
      <c r="AV90" s="261">
        <v>0.36799999999999999</v>
      </c>
      <c r="AW90" s="261">
        <v>0.36</v>
      </c>
      <c r="AX90" s="261">
        <v>0.35199999999999998</v>
      </c>
      <c r="AY90" s="261">
        <v>0.34399999999999997</v>
      </c>
      <c r="AZ90" s="261">
        <v>0.33700000000000002</v>
      </c>
    </row>
    <row r="91" spans="1:52" s="197" customFormat="1" ht="14.25" x14ac:dyDescent="0.25">
      <c r="A91" s="263" t="s">
        <v>595</v>
      </c>
      <c r="B91" s="264">
        <v>-2822437</v>
      </c>
      <c r="C91" s="264">
        <v>4241428</v>
      </c>
      <c r="D91" s="264">
        <v>3473989</v>
      </c>
      <c r="E91" s="264">
        <v>3153526</v>
      </c>
      <c r="F91" s="264">
        <v>2862592</v>
      </c>
      <c r="G91" s="264">
        <v>2598471</v>
      </c>
      <c r="H91" s="264">
        <v>2358697</v>
      </c>
      <c r="I91" s="264">
        <v>2141027</v>
      </c>
      <c r="J91" s="264">
        <v>1943426</v>
      </c>
      <c r="K91" s="264">
        <v>1764045</v>
      </c>
      <c r="L91" s="264">
        <v>1601207</v>
      </c>
      <c r="M91" s="246">
        <v>1453388</v>
      </c>
      <c r="N91" s="264">
        <v>1317690</v>
      </c>
      <c r="O91" s="264">
        <v>1196025</v>
      </c>
      <c r="P91" s="264">
        <v>1085586</v>
      </c>
      <c r="Q91" s="264">
        <v>985336</v>
      </c>
      <c r="R91" s="264">
        <v>894338</v>
      </c>
      <c r="S91" s="264">
        <v>811739</v>
      </c>
      <c r="T91" s="264">
        <v>736763</v>
      </c>
      <c r="U91" s="264">
        <v>668708</v>
      </c>
      <c r="V91" s="264">
        <v>606251</v>
      </c>
      <c r="W91" s="264">
        <v>550245</v>
      </c>
      <c r="X91" s="264">
        <v>498836</v>
      </c>
      <c r="Y91" s="264">
        <v>452748</v>
      </c>
      <c r="Z91" s="264">
        <v>410916</v>
      </c>
      <c r="AA91" s="264">
        <v>372947</v>
      </c>
      <c r="AB91" s="264">
        <v>338485</v>
      </c>
      <c r="AC91" s="264">
        <v>307206</v>
      </c>
      <c r="AD91" s="264">
        <v>278816</v>
      </c>
      <c r="AE91" s="264">
        <v>253048</v>
      </c>
      <c r="AF91" s="264">
        <v>229661</v>
      </c>
      <c r="AG91" s="264">
        <v>208435</v>
      </c>
      <c r="AH91" s="264">
        <v>189170</v>
      </c>
      <c r="AI91" s="264">
        <v>171684</v>
      </c>
      <c r="AJ91" s="264">
        <v>155815</v>
      </c>
      <c r="AK91" s="264">
        <v>141411</v>
      </c>
      <c r="AL91" s="264">
        <v>128339</v>
      </c>
      <c r="AM91" s="264">
        <v>116475</v>
      </c>
      <c r="AN91" s="264">
        <v>105707</v>
      </c>
      <c r="AO91" s="264">
        <v>95934</v>
      </c>
      <c r="AP91" s="264">
        <v>87065</v>
      </c>
      <c r="AQ91" s="264">
        <v>79015</v>
      </c>
      <c r="AR91" s="264">
        <v>71710</v>
      </c>
      <c r="AS91" s="264">
        <v>65080</v>
      </c>
      <c r="AT91" s="264">
        <v>59062</v>
      </c>
      <c r="AU91" s="264">
        <v>53601</v>
      </c>
      <c r="AV91" s="264">
        <v>48645</v>
      </c>
      <c r="AW91" s="264">
        <v>44147</v>
      </c>
      <c r="AX91" s="264">
        <v>40064</v>
      </c>
      <c r="AY91" s="264">
        <v>36360</v>
      </c>
      <c r="AZ91" s="264">
        <v>32997</v>
      </c>
    </row>
    <row r="92" spans="1:52" s="197" customFormat="1" ht="14.25" x14ac:dyDescent="0.25">
      <c r="A92" s="263" t="s">
        <v>596</v>
      </c>
      <c r="B92" s="264">
        <v>-2822437</v>
      </c>
      <c r="C92" s="264">
        <v>1418990</v>
      </c>
      <c r="D92" s="264">
        <v>4892980</v>
      </c>
      <c r="E92" s="264">
        <v>8046505</v>
      </c>
      <c r="F92" s="264">
        <v>10909097</v>
      </c>
      <c r="G92" s="264">
        <v>13507568</v>
      </c>
      <c r="H92" s="264">
        <v>15866265</v>
      </c>
      <c r="I92" s="264">
        <v>18007292</v>
      </c>
      <c r="J92" s="264">
        <v>19950717</v>
      </c>
      <c r="K92" s="264">
        <v>21714762</v>
      </c>
      <c r="L92" s="264">
        <v>23315969</v>
      </c>
      <c r="M92" s="246">
        <v>24769357</v>
      </c>
      <c r="N92" s="264">
        <v>26087047</v>
      </c>
      <c r="O92" s="264">
        <v>27283072</v>
      </c>
      <c r="P92" s="264">
        <v>28368658</v>
      </c>
      <c r="Q92" s="264">
        <v>29353994</v>
      </c>
      <c r="R92" s="264">
        <v>30248333</v>
      </c>
      <c r="S92" s="264">
        <v>31060071</v>
      </c>
      <c r="T92" s="264">
        <v>31796834</v>
      </c>
      <c r="U92" s="264">
        <v>32465543</v>
      </c>
      <c r="V92" s="264">
        <v>33071794</v>
      </c>
      <c r="W92" s="264">
        <v>33622039</v>
      </c>
      <c r="X92" s="264">
        <v>34120875</v>
      </c>
      <c r="Y92" s="264">
        <v>34573623</v>
      </c>
      <c r="Z92" s="264">
        <v>34984540</v>
      </c>
      <c r="AA92" s="264">
        <v>35357487</v>
      </c>
      <c r="AB92" s="264">
        <v>35695972</v>
      </c>
      <c r="AC92" s="264">
        <v>36003178</v>
      </c>
      <c r="AD92" s="264">
        <v>36281994</v>
      </c>
      <c r="AE92" s="264">
        <v>36535042</v>
      </c>
      <c r="AF92" s="264">
        <v>36764703</v>
      </c>
      <c r="AG92" s="264">
        <v>36973138</v>
      </c>
      <c r="AH92" s="264">
        <v>37162308</v>
      </c>
      <c r="AI92" s="264">
        <v>37333992</v>
      </c>
      <c r="AJ92" s="264">
        <v>37489807</v>
      </c>
      <c r="AK92" s="264">
        <v>37631218</v>
      </c>
      <c r="AL92" s="264">
        <v>37759557</v>
      </c>
      <c r="AM92" s="264">
        <v>37876032</v>
      </c>
      <c r="AN92" s="264">
        <v>37981739</v>
      </c>
      <c r="AO92" s="264">
        <v>38077673</v>
      </c>
      <c r="AP92" s="264">
        <v>38164738</v>
      </c>
      <c r="AQ92" s="264">
        <v>38243754</v>
      </c>
      <c r="AR92" s="264">
        <v>38315464</v>
      </c>
      <c r="AS92" s="264">
        <v>38380543</v>
      </c>
      <c r="AT92" s="264">
        <v>38439606</v>
      </c>
      <c r="AU92" s="264">
        <v>38493207</v>
      </c>
      <c r="AV92" s="264">
        <v>38541851</v>
      </c>
      <c r="AW92" s="264">
        <v>38585998</v>
      </c>
      <c r="AX92" s="264">
        <v>38626063</v>
      </c>
      <c r="AY92" s="264">
        <v>38662422</v>
      </c>
      <c r="AZ92" s="264">
        <v>38695420</v>
      </c>
    </row>
    <row r="93" spans="1:52" s="197" customFormat="1" ht="14.25" x14ac:dyDescent="0.25">
      <c r="A93" s="263" t="s">
        <v>597</v>
      </c>
      <c r="B93" s="265">
        <v>0</v>
      </c>
      <c r="C93" s="265">
        <v>0.70599999999999996</v>
      </c>
      <c r="D93" s="265">
        <v>1.3740000000000001</v>
      </c>
      <c r="E93" s="265">
        <v>1.57</v>
      </c>
      <c r="F93" s="265">
        <v>1.635</v>
      </c>
      <c r="G93" s="265">
        <v>1.6579999999999999</v>
      </c>
      <c r="H93" s="265">
        <v>1.6659999999999999</v>
      </c>
      <c r="I93" s="265">
        <v>1.67</v>
      </c>
      <c r="J93" s="265">
        <v>1.671</v>
      </c>
      <c r="K93" s="265">
        <v>1.671</v>
      </c>
      <c r="L93" s="265">
        <v>1.6719999999999999</v>
      </c>
      <c r="M93" s="266">
        <v>1.6719999999999999</v>
      </c>
      <c r="N93" s="265">
        <v>1.6719999999999999</v>
      </c>
      <c r="O93" s="265">
        <v>1.6719999999999999</v>
      </c>
      <c r="P93" s="265">
        <v>1.6719999999999999</v>
      </c>
      <c r="Q93" s="265">
        <v>1.6719999999999999</v>
      </c>
      <c r="R93" s="265">
        <v>1.6719999999999999</v>
      </c>
      <c r="S93" s="265">
        <v>1.6719999999999999</v>
      </c>
      <c r="T93" s="265">
        <v>1.6719999999999999</v>
      </c>
      <c r="U93" s="265">
        <v>1.6719999999999999</v>
      </c>
      <c r="V93" s="265">
        <v>1.6719999999999999</v>
      </c>
      <c r="W93" s="265">
        <v>1.6719999999999999</v>
      </c>
      <c r="X93" s="265">
        <v>1.6719999999999999</v>
      </c>
      <c r="Y93" s="265">
        <v>1.6719999999999999</v>
      </c>
      <c r="Z93" s="265">
        <v>1.6719999999999999</v>
      </c>
      <c r="AA93" s="265">
        <v>1.6719999999999999</v>
      </c>
      <c r="AB93" s="265">
        <v>1.6719999999999999</v>
      </c>
      <c r="AC93" s="265">
        <v>1.6719999999999999</v>
      </c>
      <c r="AD93" s="265">
        <v>1.6719999999999999</v>
      </c>
      <c r="AE93" s="265">
        <v>1.6719999999999999</v>
      </c>
      <c r="AF93" s="265">
        <v>1.6719999999999999</v>
      </c>
      <c r="AG93" s="265">
        <v>1.6719999999999999</v>
      </c>
      <c r="AH93" s="265">
        <v>1.6719999999999999</v>
      </c>
      <c r="AI93" s="265">
        <v>1.6719999999999999</v>
      </c>
      <c r="AJ93" s="265">
        <v>1.6719999999999999</v>
      </c>
      <c r="AK93" s="265">
        <v>1.6719999999999999</v>
      </c>
      <c r="AL93" s="265">
        <v>1.6719999999999999</v>
      </c>
      <c r="AM93" s="265">
        <v>1.6719999999999999</v>
      </c>
      <c r="AN93" s="265">
        <v>1.6719999999999999</v>
      </c>
      <c r="AO93" s="265">
        <v>1.6719999999999999</v>
      </c>
      <c r="AP93" s="265">
        <v>1.6719999999999999</v>
      </c>
      <c r="AQ93" s="265">
        <v>1.6719999999999999</v>
      </c>
      <c r="AR93" s="265">
        <v>1.6719999999999999</v>
      </c>
      <c r="AS93" s="265">
        <v>1.6719999999999999</v>
      </c>
      <c r="AT93" s="265">
        <v>1.6719999999999999</v>
      </c>
      <c r="AU93" s="265">
        <v>1.6719999999999999</v>
      </c>
      <c r="AV93" s="265">
        <v>1.6719999999999999</v>
      </c>
      <c r="AW93" s="265">
        <v>1.6719999999999999</v>
      </c>
      <c r="AX93" s="265">
        <v>1.6719999999999999</v>
      </c>
      <c r="AY93" s="265">
        <v>1.6719999999999999</v>
      </c>
      <c r="AZ93" s="265">
        <v>1.6719999999999999</v>
      </c>
    </row>
    <row r="94" spans="1:52" s="197" customFormat="1" ht="14.25" x14ac:dyDescent="0.25">
      <c r="A94" s="263" t="s">
        <v>598</v>
      </c>
      <c r="B94" s="267" t="s">
        <v>601</v>
      </c>
      <c r="C94" s="267">
        <v>0.59</v>
      </c>
      <c r="D94" s="267" t="s">
        <v>601</v>
      </c>
      <c r="E94" s="267" t="s">
        <v>601</v>
      </c>
      <c r="F94" s="267" t="s">
        <v>601</v>
      </c>
      <c r="G94" s="267" t="s">
        <v>601</v>
      </c>
      <c r="H94" s="267" t="s">
        <v>601</v>
      </c>
      <c r="I94" s="267" t="s">
        <v>601</v>
      </c>
      <c r="J94" s="267" t="s">
        <v>601</v>
      </c>
      <c r="K94" s="267" t="s">
        <v>601</v>
      </c>
      <c r="L94" s="267" t="s">
        <v>601</v>
      </c>
      <c r="M94" s="268" t="s">
        <v>601</v>
      </c>
      <c r="N94" s="267" t="s">
        <v>601</v>
      </c>
      <c r="O94" s="267" t="s">
        <v>601</v>
      </c>
      <c r="P94" s="267" t="s">
        <v>601</v>
      </c>
      <c r="Q94" s="267" t="s">
        <v>601</v>
      </c>
      <c r="R94" s="267" t="s">
        <v>601</v>
      </c>
      <c r="S94" s="267" t="s">
        <v>601</v>
      </c>
      <c r="T94" s="267" t="s">
        <v>601</v>
      </c>
      <c r="U94" s="267" t="s">
        <v>601</v>
      </c>
      <c r="V94" s="267" t="s">
        <v>601</v>
      </c>
      <c r="W94" s="267" t="s">
        <v>601</v>
      </c>
      <c r="X94" s="267" t="s">
        <v>601</v>
      </c>
      <c r="Y94" s="267" t="s">
        <v>601</v>
      </c>
      <c r="Z94" s="267" t="s">
        <v>601</v>
      </c>
      <c r="AA94" s="267" t="s">
        <v>601</v>
      </c>
      <c r="AB94" s="267" t="s">
        <v>601</v>
      </c>
      <c r="AC94" s="267" t="s">
        <v>601</v>
      </c>
      <c r="AD94" s="267" t="s">
        <v>601</v>
      </c>
      <c r="AE94" s="267" t="s">
        <v>601</v>
      </c>
      <c r="AF94" s="267" t="s">
        <v>601</v>
      </c>
      <c r="AG94" s="267" t="s">
        <v>601</v>
      </c>
      <c r="AH94" s="267" t="s">
        <v>601</v>
      </c>
      <c r="AI94" s="267" t="s">
        <v>601</v>
      </c>
      <c r="AJ94" s="267" t="s">
        <v>601</v>
      </c>
      <c r="AK94" s="267" t="s">
        <v>601</v>
      </c>
      <c r="AL94" s="267" t="s">
        <v>601</v>
      </c>
      <c r="AM94" s="267" t="s">
        <v>601</v>
      </c>
      <c r="AN94" s="267" t="s">
        <v>601</v>
      </c>
      <c r="AO94" s="267" t="s">
        <v>601</v>
      </c>
      <c r="AP94" s="267" t="s">
        <v>601</v>
      </c>
      <c r="AQ94" s="267" t="s">
        <v>601</v>
      </c>
      <c r="AR94" s="267" t="s">
        <v>601</v>
      </c>
      <c r="AS94" s="267" t="s">
        <v>601</v>
      </c>
      <c r="AT94" s="267" t="s">
        <v>601</v>
      </c>
      <c r="AU94" s="267" t="s">
        <v>601</v>
      </c>
      <c r="AV94" s="267" t="s">
        <v>601</v>
      </c>
      <c r="AW94" s="267" t="s">
        <v>601</v>
      </c>
      <c r="AX94" s="267" t="s">
        <v>601</v>
      </c>
      <c r="AY94" s="267" t="s">
        <v>601</v>
      </c>
      <c r="AZ94" s="267" t="s">
        <v>601</v>
      </c>
    </row>
    <row r="95" spans="1:52" s="197" customFormat="1" thickBot="1" x14ac:dyDescent="0.3">
      <c r="A95" s="269" t="s">
        <v>599</v>
      </c>
      <c r="B95" s="270" t="s">
        <v>601</v>
      </c>
      <c r="C95" s="270">
        <v>0.67</v>
      </c>
      <c r="D95" s="270" t="s">
        <v>601</v>
      </c>
      <c r="E95" s="270" t="s">
        <v>601</v>
      </c>
      <c r="F95" s="270" t="s">
        <v>601</v>
      </c>
      <c r="G95" s="270" t="s">
        <v>601</v>
      </c>
      <c r="H95" s="270" t="s">
        <v>601</v>
      </c>
      <c r="I95" s="270" t="s">
        <v>601</v>
      </c>
      <c r="J95" s="270" t="s">
        <v>601</v>
      </c>
      <c r="K95" s="270" t="s">
        <v>601</v>
      </c>
      <c r="L95" s="270" t="s">
        <v>601</v>
      </c>
      <c r="M95" s="271" t="s">
        <v>601</v>
      </c>
      <c r="N95" s="270" t="s">
        <v>601</v>
      </c>
      <c r="O95" s="270" t="s">
        <v>601</v>
      </c>
      <c r="P95" s="270" t="s">
        <v>601</v>
      </c>
      <c r="Q95" s="270" t="s">
        <v>601</v>
      </c>
      <c r="R95" s="270" t="s">
        <v>601</v>
      </c>
      <c r="S95" s="270" t="s">
        <v>601</v>
      </c>
      <c r="T95" s="270" t="s">
        <v>601</v>
      </c>
      <c r="U95" s="270" t="s">
        <v>601</v>
      </c>
      <c r="V95" s="270" t="s">
        <v>601</v>
      </c>
      <c r="W95" s="270" t="s">
        <v>601</v>
      </c>
      <c r="X95" s="270" t="s">
        <v>601</v>
      </c>
      <c r="Y95" s="270" t="s">
        <v>601</v>
      </c>
      <c r="Z95" s="270" t="s">
        <v>601</v>
      </c>
      <c r="AA95" s="270" t="s">
        <v>601</v>
      </c>
      <c r="AB95" s="270" t="s">
        <v>601</v>
      </c>
      <c r="AC95" s="270" t="s">
        <v>601</v>
      </c>
      <c r="AD95" s="270" t="s">
        <v>601</v>
      </c>
      <c r="AE95" s="270" t="s">
        <v>601</v>
      </c>
      <c r="AF95" s="270" t="s">
        <v>601</v>
      </c>
      <c r="AG95" s="270" t="s">
        <v>601</v>
      </c>
      <c r="AH95" s="270" t="s">
        <v>601</v>
      </c>
      <c r="AI95" s="270" t="s">
        <v>601</v>
      </c>
      <c r="AJ95" s="270" t="s">
        <v>601</v>
      </c>
      <c r="AK95" s="270" t="s">
        <v>601</v>
      </c>
      <c r="AL95" s="270" t="s">
        <v>601</v>
      </c>
      <c r="AM95" s="270" t="s">
        <v>601</v>
      </c>
      <c r="AN95" s="270" t="s">
        <v>601</v>
      </c>
      <c r="AO95" s="270" t="s">
        <v>601</v>
      </c>
      <c r="AP95" s="270" t="s">
        <v>601</v>
      </c>
      <c r="AQ95" s="270" t="s">
        <v>601</v>
      </c>
      <c r="AR95" s="270" t="s">
        <v>601</v>
      </c>
      <c r="AS95" s="270" t="s">
        <v>601</v>
      </c>
      <c r="AT95" s="270" t="s">
        <v>601</v>
      </c>
      <c r="AU95" s="270" t="s">
        <v>601</v>
      </c>
      <c r="AV95" s="270" t="s">
        <v>601</v>
      </c>
      <c r="AW95" s="270" t="s">
        <v>601</v>
      </c>
      <c r="AX95" s="270" t="s">
        <v>601</v>
      </c>
      <c r="AY95" s="270" t="s">
        <v>601</v>
      </c>
      <c r="AZ95" s="270" t="s">
        <v>601</v>
      </c>
    </row>
  </sheetData>
  <mergeCells count="10">
    <mergeCell ref="A5:AR5"/>
    <mergeCell ref="A7:AR7"/>
    <mergeCell ref="A9:AR9"/>
    <mergeCell ref="A10:AR10"/>
    <mergeCell ref="A12:AR12"/>
    <mergeCell ref="A13:AR13"/>
    <mergeCell ref="A15:AR15"/>
    <mergeCell ref="A16:AR16"/>
    <mergeCell ref="A22:AR22"/>
    <mergeCell ref="A18:AR18"/>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52" zoomScale="82" zoomScaleSheetLayoutView="82" workbookViewId="0">
      <selection activeCell="K52" sqref="K52"/>
    </sheetView>
  </sheetViews>
  <sheetFormatPr defaultRowHeight="15.75" x14ac:dyDescent="0.25"/>
  <cols>
    <col min="1" max="1" width="9.140625" style="64"/>
    <col min="2" max="2" width="37.7109375" style="64" customWidth="1"/>
    <col min="3" max="3" width="17.42578125" style="99" customWidth="1"/>
    <col min="4" max="4" width="15.42578125" style="99" customWidth="1"/>
    <col min="5" max="6" width="0" style="64" hidden="1" customWidth="1"/>
    <col min="7" max="7" width="17.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4" t="s">
        <v>11</v>
      </c>
    </row>
    <row r="3" spans="1:44" ht="18.75" x14ac:dyDescent="0.3">
      <c r="L3" s="14" t="s">
        <v>69</v>
      </c>
    </row>
    <row r="4" spans="1:44" ht="18.75" x14ac:dyDescent="0.3">
      <c r="K4" s="14"/>
    </row>
    <row r="5" spans="1:44" x14ac:dyDescent="0.25">
      <c r="A5" s="348" t="str">
        <f>'5. анализ эконом эфф'!A5:AA5</f>
        <v>Год раскрытия информации: 2022 год</v>
      </c>
      <c r="B5" s="348"/>
      <c r="C5" s="348"/>
      <c r="D5" s="348"/>
      <c r="E5" s="348"/>
      <c r="F5" s="348"/>
      <c r="G5" s="348"/>
      <c r="H5" s="348"/>
      <c r="I5" s="348"/>
      <c r="J5" s="348"/>
      <c r="K5" s="348"/>
      <c r="L5" s="348"/>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4"/>
    </row>
    <row r="7" spans="1:44" ht="18.75" x14ac:dyDescent="0.25">
      <c r="A7" s="352" t="s">
        <v>10</v>
      </c>
      <c r="B7" s="352"/>
      <c r="C7" s="352"/>
      <c r="D7" s="352"/>
      <c r="E7" s="352"/>
      <c r="F7" s="352"/>
      <c r="G7" s="352"/>
      <c r="H7" s="352"/>
      <c r="I7" s="352"/>
      <c r="J7" s="352"/>
      <c r="K7" s="352"/>
      <c r="L7" s="352"/>
    </row>
    <row r="8" spans="1:44" ht="18.75" x14ac:dyDescent="0.25">
      <c r="A8" s="352"/>
      <c r="B8" s="352"/>
      <c r="C8" s="352"/>
      <c r="D8" s="352"/>
      <c r="E8" s="352"/>
      <c r="F8" s="352"/>
      <c r="G8" s="352"/>
      <c r="H8" s="352"/>
      <c r="I8" s="352"/>
      <c r="J8" s="352"/>
      <c r="K8" s="352"/>
      <c r="L8" s="352"/>
    </row>
    <row r="9" spans="1:44" x14ac:dyDescent="0.25">
      <c r="A9" s="358" t="str">
        <f>'1. паспорт местоположение'!A9:C9</f>
        <v>АО "Россети Тюмень"</v>
      </c>
      <c r="B9" s="358"/>
      <c r="C9" s="358"/>
      <c r="D9" s="358"/>
      <c r="E9" s="358"/>
      <c r="F9" s="358"/>
      <c r="G9" s="358"/>
      <c r="H9" s="358"/>
      <c r="I9" s="358"/>
      <c r="J9" s="358"/>
      <c r="K9" s="358"/>
      <c r="L9" s="358"/>
    </row>
    <row r="10" spans="1:44" x14ac:dyDescent="0.25">
      <c r="A10" s="349" t="s">
        <v>9</v>
      </c>
      <c r="B10" s="349"/>
      <c r="C10" s="349"/>
      <c r="D10" s="349"/>
      <c r="E10" s="349"/>
      <c r="F10" s="349"/>
      <c r="G10" s="349"/>
      <c r="H10" s="349"/>
      <c r="I10" s="349"/>
      <c r="J10" s="349"/>
      <c r="K10" s="349"/>
      <c r="L10" s="349"/>
    </row>
    <row r="11" spans="1:44" ht="18.75" x14ac:dyDescent="0.25">
      <c r="A11" s="352"/>
      <c r="B11" s="352"/>
      <c r="C11" s="352"/>
      <c r="D11" s="352"/>
      <c r="E11" s="352"/>
      <c r="F11" s="352"/>
      <c r="G11" s="352"/>
      <c r="H11" s="352"/>
      <c r="I11" s="352"/>
      <c r="J11" s="352"/>
      <c r="K11" s="352"/>
      <c r="L11" s="352"/>
    </row>
    <row r="12" spans="1:44" x14ac:dyDescent="0.25">
      <c r="A12" s="358" t="str">
        <f>'1. паспорт местоположение'!A12:C12</f>
        <v>L_NS1800.VL.0018</v>
      </c>
      <c r="B12" s="358"/>
      <c r="C12" s="358"/>
      <c r="D12" s="358"/>
      <c r="E12" s="358"/>
      <c r="F12" s="358"/>
      <c r="G12" s="358"/>
      <c r="H12" s="358"/>
      <c r="I12" s="358"/>
      <c r="J12" s="358"/>
      <c r="K12" s="358"/>
      <c r="L12" s="358"/>
    </row>
    <row r="13" spans="1:44" x14ac:dyDescent="0.25">
      <c r="A13" s="349" t="s">
        <v>8</v>
      </c>
      <c r="B13" s="349"/>
      <c r="C13" s="349"/>
      <c r="D13" s="349"/>
      <c r="E13" s="349"/>
      <c r="F13" s="349"/>
      <c r="G13" s="349"/>
      <c r="H13" s="349"/>
      <c r="I13" s="349"/>
      <c r="J13" s="349"/>
      <c r="K13" s="349"/>
      <c r="L13" s="349"/>
    </row>
    <row r="14" spans="1:44" ht="18.75" x14ac:dyDescent="0.25">
      <c r="A14" s="362"/>
      <c r="B14" s="362"/>
      <c r="C14" s="362"/>
      <c r="D14" s="362"/>
      <c r="E14" s="362"/>
      <c r="F14" s="362"/>
      <c r="G14" s="362"/>
      <c r="H14" s="362"/>
      <c r="I14" s="362"/>
      <c r="J14" s="362"/>
      <c r="K14" s="362"/>
      <c r="L14" s="362"/>
    </row>
    <row r="15" spans="1:44" ht="33" customHeight="1" x14ac:dyDescent="0.25">
      <c r="A15" s="356" t="str">
        <f>'1. паспорт местоположение'!A15:C15</f>
        <v>Отпайка ВЛ 10 кВ от ВЛ 10 кВ Городская -Комплект 1 до АГНКС (новое строительство ВЛ 10 кВ протяженностью 0.1745 км)</v>
      </c>
      <c r="B15" s="356"/>
      <c r="C15" s="356"/>
      <c r="D15" s="356"/>
      <c r="E15" s="356"/>
      <c r="F15" s="356"/>
      <c r="G15" s="356"/>
      <c r="H15" s="356"/>
      <c r="I15" s="356"/>
      <c r="J15" s="356"/>
      <c r="K15" s="356"/>
      <c r="L15" s="356"/>
    </row>
    <row r="16" spans="1:44" x14ac:dyDescent="0.25">
      <c r="A16" s="349" t="s">
        <v>7</v>
      </c>
      <c r="B16" s="349"/>
      <c r="C16" s="349"/>
      <c r="D16" s="349"/>
      <c r="E16" s="349"/>
      <c r="F16" s="349"/>
      <c r="G16" s="349"/>
      <c r="H16" s="349"/>
      <c r="I16" s="349"/>
      <c r="J16" s="349"/>
      <c r="K16" s="349"/>
      <c r="L16" s="349"/>
    </row>
    <row r="17" spans="1:12" ht="15.75" customHeight="1" x14ac:dyDescent="0.25">
      <c r="L17" s="72"/>
    </row>
    <row r="18" spans="1:12" x14ac:dyDescent="0.25">
      <c r="K18" s="71"/>
    </row>
    <row r="19" spans="1:12" ht="15.75" customHeight="1" x14ac:dyDescent="0.25">
      <c r="A19" s="419" t="s">
        <v>478</v>
      </c>
      <c r="B19" s="419"/>
      <c r="C19" s="419"/>
      <c r="D19" s="419"/>
      <c r="E19" s="419"/>
      <c r="F19" s="419"/>
      <c r="G19" s="419"/>
      <c r="H19" s="419"/>
      <c r="I19" s="419"/>
      <c r="J19" s="419"/>
      <c r="K19" s="419"/>
      <c r="L19" s="419"/>
    </row>
    <row r="20" spans="1:12" x14ac:dyDescent="0.25">
      <c r="A20" s="65"/>
      <c r="B20" s="65"/>
      <c r="C20" s="276"/>
      <c r="D20" s="276"/>
      <c r="E20" s="277"/>
      <c r="F20" s="277"/>
      <c r="G20" s="277"/>
      <c r="H20" s="277"/>
      <c r="I20" s="277"/>
      <c r="J20" s="277"/>
      <c r="K20" s="70"/>
      <c r="L20" s="70"/>
    </row>
    <row r="21" spans="1:12" ht="28.5" customHeight="1" x14ac:dyDescent="0.25">
      <c r="A21" s="409" t="s">
        <v>220</v>
      </c>
      <c r="B21" s="409" t="s">
        <v>219</v>
      </c>
      <c r="C21" s="415" t="s">
        <v>412</v>
      </c>
      <c r="D21" s="415"/>
      <c r="E21" s="415"/>
      <c r="F21" s="415"/>
      <c r="G21" s="415"/>
      <c r="H21" s="415"/>
      <c r="I21" s="410" t="s">
        <v>218</v>
      </c>
      <c r="J21" s="412" t="s">
        <v>414</v>
      </c>
      <c r="K21" s="409" t="s">
        <v>217</v>
      </c>
      <c r="L21" s="411" t="s">
        <v>413</v>
      </c>
    </row>
    <row r="22" spans="1:12" ht="58.5" customHeight="1" x14ac:dyDescent="0.25">
      <c r="A22" s="409"/>
      <c r="B22" s="409"/>
      <c r="C22" s="416" t="s">
        <v>3</v>
      </c>
      <c r="D22" s="416"/>
      <c r="E22" s="278"/>
      <c r="F22" s="279"/>
      <c r="G22" s="417" t="s">
        <v>2</v>
      </c>
      <c r="H22" s="418"/>
      <c r="I22" s="410"/>
      <c r="J22" s="413"/>
      <c r="K22" s="409"/>
      <c r="L22" s="411"/>
    </row>
    <row r="23" spans="1:12" ht="47.25" x14ac:dyDescent="0.25">
      <c r="A23" s="409"/>
      <c r="B23" s="409"/>
      <c r="C23" s="280" t="s">
        <v>216</v>
      </c>
      <c r="D23" s="280" t="s">
        <v>215</v>
      </c>
      <c r="E23" s="69" t="s">
        <v>216</v>
      </c>
      <c r="F23" s="69" t="s">
        <v>215</v>
      </c>
      <c r="G23" s="69" t="s">
        <v>216</v>
      </c>
      <c r="H23" s="69" t="s">
        <v>215</v>
      </c>
      <c r="I23" s="410"/>
      <c r="J23" s="414"/>
      <c r="K23" s="409"/>
      <c r="L23" s="411"/>
    </row>
    <row r="24" spans="1:12" x14ac:dyDescent="0.25">
      <c r="A24" s="141">
        <v>1</v>
      </c>
      <c r="B24" s="297">
        <v>2</v>
      </c>
      <c r="C24" s="280">
        <v>3</v>
      </c>
      <c r="D24" s="280">
        <v>4</v>
      </c>
      <c r="E24" s="69">
        <v>5</v>
      </c>
      <c r="F24" s="69">
        <v>6</v>
      </c>
      <c r="G24" s="69">
        <v>7</v>
      </c>
      <c r="H24" s="69">
        <v>8</v>
      </c>
      <c r="I24" s="69">
        <v>9</v>
      </c>
      <c r="J24" s="69">
        <v>10</v>
      </c>
      <c r="K24" s="69">
        <v>11</v>
      </c>
      <c r="L24" s="69">
        <v>12</v>
      </c>
    </row>
    <row r="25" spans="1:12" s="162" customFormat="1" ht="15.75" customHeight="1" x14ac:dyDescent="0.25">
      <c r="A25" s="159">
        <v>1</v>
      </c>
      <c r="B25" s="300" t="s">
        <v>214</v>
      </c>
      <c r="C25" s="281"/>
      <c r="D25" s="281"/>
      <c r="E25" s="281"/>
      <c r="F25" s="281"/>
      <c r="G25" s="282"/>
      <c r="H25" s="281"/>
      <c r="I25" s="281"/>
      <c r="J25" s="281"/>
      <c r="K25" s="160"/>
      <c r="L25" s="161"/>
    </row>
    <row r="26" spans="1:12" s="162" customFormat="1" ht="21.75" customHeight="1" x14ac:dyDescent="0.25">
      <c r="A26" s="159" t="s">
        <v>213</v>
      </c>
      <c r="B26" s="301" t="s">
        <v>419</v>
      </c>
      <c r="C26" s="284">
        <v>43609</v>
      </c>
      <c r="D26" s="284">
        <v>43794</v>
      </c>
      <c r="E26" s="285" t="s">
        <v>517</v>
      </c>
      <c r="F26" s="285" t="s">
        <v>517</v>
      </c>
      <c r="G26" s="284">
        <v>43609</v>
      </c>
      <c r="H26" s="284">
        <v>43794</v>
      </c>
      <c r="I26" s="286">
        <v>100</v>
      </c>
      <c r="J26" s="286">
        <v>100</v>
      </c>
      <c r="K26" s="160"/>
      <c r="L26" s="160"/>
    </row>
    <row r="27" spans="1:12" s="163" customFormat="1" ht="39" customHeight="1" x14ac:dyDescent="0.25">
      <c r="A27" s="159" t="s">
        <v>212</v>
      </c>
      <c r="B27" s="301" t="s">
        <v>421</v>
      </c>
      <c r="C27" s="283" t="s">
        <v>517</v>
      </c>
      <c r="D27" s="283"/>
      <c r="E27" s="285" t="s">
        <v>517</v>
      </c>
      <c r="F27" s="285" t="s">
        <v>517</v>
      </c>
      <c r="G27" s="283" t="s">
        <v>517</v>
      </c>
      <c r="H27" s="283"/>
      <c r="I27" s="286"/>
      <c r="J27" s="286"/>
      <c r="K27" s="160"/>
      <c r="L27" s="160"/>
    </row>
    <row r="28" spans="1:12" s="163" customFormat="1" ht="70.5" customHeight="1" x14ac:dyDescent="0.25">
      <c r="A28" s="159" t="s">
        <v>420</v>
      </c>
      <c r="B28" s="301" t="s">
        <v>425</v>
      </c>
      <c r="C28" s="283" t="s">
        <v>517</v>
      </c>
      <c r="D28" s="287"/>
      <c r="E28" s="285" t="s">
        <v>517</v>
      </c>
      <c r="F28" s="285" t="s">
        <v>517</v>
      </c>
      <c r="G28" s="283" t="s">
        <v>517</v>
      </c>
      <c r="H28" s="287"/>
      <c r="I28" s="286"/>
      <c r="J28" s="286"/>
      <c r="K28" s="160"/>
      <c r="L28" s="160"/>
    </row>
    <row r="29" spans="1:12" s="163" customFormat="1" ht="54" customHeight="1" x14ac:dyDescent="0.25">
      <c r="A29" s="159" t="s">
        <v>211</v>
      </c>
      <c r="B29" s="301" t="s">
        <v>424</v>
      </c>
      <c r="C29" s="283" t="s">
        <v>517</v>
      </c>
      <c r="D29" s="287"/>
      <c r="E29" s="285" t="s">
        <v>517</v>
      </c>
      <c r="F29" s="285" t="s">
        <v>517</v>
      </c>
      <c r="G29" s="283" t="s">
        <v>517</v>
      </c>
      <c r="H29" s="287"/>
      <c r="I29" s="286"/>
      <c r="J29" s="286"/>
      <c r="K29" s="160"/>
      <c r="L29" s="160"/>
    </row>
    <row r="30" spans="1:12" s="163" customFormat="1" ht="42" customHeight="1" x14ac:dyDescent="0.25">
      <c r="A30" s="159" t="s">
        <v>210</v>
      </c>
      <c r="B30" s="301" t="s">
        <v>426</v>
      </c>
      <c r="C30" s="287">
        <v>44107</v>
      </c>
      <c r="D30" s="283">
        <v>44138</v>
      </c>
      <c r="E30" s="285" t="s">
        <v>517</v>
      </c>
      <c r="F30" s="285" t="s">
        <v>517</v>
      </c>
      <c r="G30" s="287">
        <v>44364</v>
      </c>
      <c r="H30" s="283">
        <v>44496</v>
      </c>
      <c r="I30" s="286">
        <v>100</v>
      </c>
      <c r="J30" s="286">
        <v>100</v>
      </c>
      <c r="K30" s="160"/>
      <c r="L30" s="160"/>
    </row>
    <row r="31" spans="1:12" s="163" customFormat="1" ht="37.5" customHeight="1" x14ac:dyDescent="0.25">
      <c r="A31" s="159" t="s">
        <v>209</v>
      </c>
      <c r="B31" s="302" t="s">
        <v>422</v>
      </c>
      <c r="C31" s="288">
        <v>44166</v>
      </c>
      <c r="D31" s="289">
        <f>C31+23</f>
        <v>44189</v>
      </c>
      <c r="E31" s="285" t="s">
        <v>517</v>
      </c>
      <c r="F31" s="285" t="s">
        <v>517</v>
      </c>
      <c r="G31" s="288">
        <v>44166</v>
      </c>
      <c r="H31" s="288">
        <v>44172</v>
      </c>
      <c r="I31" s="286">
        <v>100</v>
      </c>
      <c r="J31" s="286">
        <v>100</v>
      </c>
      <c r="K31" s="160"/>
      <c r="L31" s="160"/>
    </row>
    <row r="32" spans="1:12" s="163" customFormat="1" ht="45" x14ac:dyDescent="0.25">
      <c r="A32" s="159" t="s">
        <v>207</v>
      </c>
      <c r="B32" s="302" t="s">
        <v>427</v>
      </c>
      <c r="C32" s="289">
        <f>D31+52</f>
        <v>44241</v>
      </c>
      <c r="D32" s="289">
        <f>C32+15</f>
        <v>44256</v>
      </c>
      <c r="E32" s="285" t="s">
        <v>517</v>
      </c>
      <c r="F32" s="285" t="s">
        <v>517</v>
      </c>
      <c r="G32" s="289">
        <v>44408</v>
      </c>
      <c r="H32" s="289">
        <v>44439</v>
      </c>
      <c r="I32" s="286">
        <v>100</v>
      </c>
      <c r="J32" s="286">
        <v>100</v>
      </c>
      <c r="K32" s="160"/>
      <c r="L32" s="160"/>
    </row>
    <row r="33" spans="1:12" s="163" customFormat="1" ht="49.5" customHeight="1" x14ac:dyDescent="0.25">
      <c r="A33" s="159" t="s">
        <v>437</v>
      </c>
      <c r="B33" s="302" t="s">
        <v>359</v>
      </c>
      <c r="C33" s="290">
        <f>D32+1</f>
        <v>44257</v>
      </c>
      <c r="D33" s="290">
        <f>C33+30</f>
        <v>44287</v>
      </c>
      <c r="E33" s="285" t="s">
        <v>517</v>
      </c>
      <c r="F33" s="285" t="s">
        <v>517</v>
      </c>
      <c r="G33" s="289">
        <v>44408</v>
      </c>
      <c r="H33" s="289">
        <v>44439</v>
      </c>
      <c r="I33" s="286">
        <v>100</v>
      </c>
      <c r="J33" s="286">
        <v>100</v>
      </c>
      <c r="K33" s="160"/>
      <c r="L33" s="160"/>
    </row>
    <row r="34" spans="1:12" s="163" customFormat="1" ht="47.25" customHeight="1" x14ac:dyDescent="0.25">
      <c r="A34" s="159" t="s">
        <v>438</v>
      </c>
      <c r="B34" s="302" t="s">
        <v>431</v>
      </c>
      <c r="C34" s="283" t="s">
        <v>517</v>
      </c>
      <c r="D34" s="291"/>
      <c r="E34" s="285" t="s">
        <v>517</v>
      </c>
      <c r="F34" s="285" t="s">
        <v>517</v>
      </c>
      <c r="G34" s="283" t="s">
        <v>517</v>
      </c>
      <c r="H34" s="291"/>
      <c r="I34" s="292"/>
      <c r="J34" s="292"/>
      <c r="K34" s="164"/>
      <c r="L34" s="160"/>
    </row>
    <row r="35" spans="1:12" s="163" customFormat="1" ht="49.5" customHeight="1" x14ac:dyDescent="0.25">
      <c r="A35" s="159" t="s">
        <v>439</v>
      </c>
      <c r="B35" s="302" t="s">
        <v>208</v>
      </c>
      <c r="C35" s="288">
        <f>D33+1</f>
        <v>44288</v>
      </c>
      <c r="D35" s="288">
        <f>C35+12</f>
        <v>44300</v>
      </c>
      <c r="E35" s="285" t="s">
        <v>517</v>
      </c>
      <c r="F35" s="285" t="s">
        <v>517</v>
      </c>
      <c r="G35" s="288">
        <f>H33+1</f>
        <v>44440</v>
      </c>
      <c r="H35" s="288">
        <v>44487</v>
      </c>
      <c r="I35" s="286">
        <v>100</v>
      </c>
      <c r="J35" s="286">
        <v>100</v>
      </c>
      <c r="K35" s="164"/>
      <c r="L35" s="160"/>
    </row>
    <row r="36" spans="1:12" s="162" customFormat="1" ht="37.5" customHeight="1" x14ac:dyDescent="0.25">
      <c r="A36" s="159" t="s">
        <v>440</v>
      </c>
      <c r="B36" s="302" t="s">
        <v>423</v>
      </c>
      <c r="C36" s="283" t="s">
        <v>517</v>
      </c>
      <c r="D36" s="288"/>
      <c r="E36" s="285" t="s">
        <v>517</v>
      </c>
      <c r="F36" s="285" t="s">
        <v>517</v>
      </c>
      <c r="G36" s="283" t="s">
        <v>517</v>
      </c>
      <c r="H36" s="288"/>
      <c r="I36" s="292"/>
      <c r="J36" s="292"/>
      <c r="K36" s="160"/>
      <c r="L36" s="160"/>
    </row>
    <row r="37" spans="1:12" s="162" customFormat="1" ht="45" x14ac:dyDescent="0.25">
      <c r="A37" s="159" t="s">
        <v>441</v>
      </c>
      <c r="B37" s="302" t="s">
        <v>206</v>
      </c>
      <c r="C37" s="288">
        <f>C33</f>
        <v>44257</v>
      </c>
      <c r="D37" s="288">
        <f>C37+30</f>
        <v>44287</v>
      </c>
      <c r="E37" s="285" t="s">
        <v>517</v>
      </c>
      <c r="F37" s="285" t="s">
        <v>517</v>
      </c>
      <c r="G37" s="288">
        <f>G33</f>
        <v>44408</v>
      </c>
      <c r="H37" s="288">
        <f>G37+30</f>
        <v>44438</v>
      </c>
      <c r="I37" s="292"/>
      <c r="J37" s="292"/>
      <c r="K37" s="160"/>
      <c r="L37" s="160"/>
    </row>
    <row r="38" spans="1:12" s="162" customFormat="1" x14ac:dyDescent="0.25">
      <c r="A38" s="159" t="s">
        <v>602</v>
      </c>
      <c r="B38" s="300" t="s">
        <v>205</v>
      </c>
      <c r="C38" s="285"/>
      <c r="D38" s="293"/>
      <c r="E38" s="160"/>
      <c r="F38" s="160"/>
      <c r="G38" s="285"/>
      <c r="H38" s="293"/>
      <c r="I38" s="292"/>
      <c r="J38" s="292"/>
      <c r="K38" s="160"/>
      <c r="L38" s="160"/>
    </row>
    <row r="39" spans="1:12" s="162" customFormat="1" ht="63" x14ac:dyDescent="0.25">
      <c r="A39" s="159">
        <v>2</v>
      </c>
      <c r="B39" s="302" t="s">
        <v>428</v>
      </c>
      <c r="C39" s="284">
        <f>C31</f>
        <v>44166</v>
      </c>
      <c r="D39" s="284">
        <f>C39+23</f>
        <v>44189</v>
      </c>
      <c r="E39" s="160"/>
      <c r="F39" s="160"/>
      <c r="G39" s="284">
        <f>G31</f>
        <v>44166</v>
      </c>
      <c r="H39" s="284">
        <f>H31</f>
        <v>44172</v>
      </c>
      <c r="I39" s="286">
        <v>100</v>
      </c>
      <c r="J39" s="286">
        <v>100</v>
      </c>
      <c r="K39" s="160"/>
      <c r="L39" s="160"/>
    </row>
    <row r="40" spans="1:12" s="162" customFormat="1" ht="33.75" customHeight="1" x14ac:dyDescent="0.25">
      <c r="A40" s="159" t="s">
        <v>204</v>
      </c>
      <c r="B40" s="302" t="s">
        <v>430</v>
      </c>
      <c r="C40" s="289">
        <f>D39+18</f>
        <v>44207</v>
      </c>
      <c r="D40" s="294">
        <f>C43-1</f>
        <v>44346</v>
      </c>
      <c r="E40" s="160"/>
      <c r="F40" s="160"/>
      <c r="G40" s="289">
        <f>H33</f>
        <v>44439</v>
      </c>
      <c r="H40" s="294">
        <f>G40+30</f>
        <v>44469</v>
      </c>
      <c r="I40" s="286">
        <v>100</v>
      </c>
      <c r="J40" s="286">
        <v>100</v>
      </c>
      <c r="K40" s="160"/>
      <c r="L40" s="160"/>
    </row>
    <row r="41" spans="1:12" s="162" customFormat="1" ht="63" customHeight="1" x14ac:dyDescent="0.25">
      <c r="A41" s="159" t="s">
        <v>203</v>
      </c>
      <c r="B41" s="300" t="s">
        <v>509</v>
      </c>
      <c r="C41" s="285"/>
      <c r="D41" s="295"/>
      <c r="E41" s="160"/>
      <c r="F41" s="160"/>
      <c r="G41" s="285"/>
      <c r="H41" s="295"/>
      <c r="I41" s="293"/>
      <c r="J41" s="293"/>
      <c r="K41" s="160"/>
      <c r="L41" s="160"/>
    </row>
    <row r="42" spans="1:12" s="162" customFormat="1" ht="58.5" customHeight="1" x14ac:dyDescent="0.25">
      <c r="A42" s="159">
        <v>3</v>
      </c>
      <c r="B42" s="302" t="s">
        <v>429</v>
      </c>
      <c r="C42" s="284">
        <f>D42-45</f>
        <v>44301</v>
      </c>
      <c r="D42" s="284">
        <f>C43-1</f>
        <v>44346</v>
      </c>
      <c r="E42" s="160"/>
      <c r="F42" s="160"/>
      <c r="G42" s="284">
        <f>H42-45</f>
        <v>44482</v>
      </c>
      <c r="H42" s="284">
        <f>G43-1</f>
        <v>44527</v>
      </c>
      <c r="I42" s="286">
        <v>100</v>
      </c>
      <c r="J42" s="286">
        <v>100</v>
      </c>
      <c r="K42" s="160"/>
      <c r="L42" s="160"/>
    </row>
    <row r="43" spans="1:12" s="162" customFormat="1" ht="34.5" customHeight="1" x14ac:dyDescent="0.25">
      <c r="A43" s="159" t="s">
        <v>202</v>
      </c>
      <c r="B43" s="302" t="s">
        <v>200</v>
      </c>
      <c r="C43" s="290">
        <f>D43-30</f>
        <v>44347</v>
      </c>
      <c r="D43" s="290">
        <f>C44-1</f>
        <v>44377</v>
      </c>
      <c r="E43" s="160"/>
      <c r="F43" s="160"/>
      <c r="G43" s="290">
        <f>H43-30</f>
        <v>44528</v>
      </c>
      <c r="H43" s="290">
        <v>44558</v>
      </c>
      <c r="I43" s="286">
        <v>100</v>
      </c>
      <c r="J43" s="286">
        <v>100</v>
      </c>
      <c r="K43" s="160"/>
      <c r="L43" s="160"/>
    </row>
    <row r="44" spans="1:12" s="162" customFormat="1" ht="24.75" customHeight="1" x14ac:dyDescent="0.25">
      <c r="A44" s="159" t="s">
        <v>201</v>
      </c>
      <c r="B44" s="302" t="s">
        <v>198</v>
      </c>
      <c r="C44" s="290">
        <f>D44-91</f>
        <v>44378</v>
      </c>
      <c r="D44" s="284">
        <v>44469</v>
      </c>
      <c r="E44" s="160"/>
      <c r="F44" s="160"/>
      <c r="G44" s="290">
        <f>G43</f>
        <v>44528</v>
      </c>
      <c r="H44" s="284">
        <f>H43</f>
        <v>44558</v>
      </c>
      <c r="I44" s="286">
        <v>100</v>
      </c>
      <c r="J44" s="286">
        <v>100</v>
      </c>
      <c r="K44" s="160"/>
      <c r="L44" s="160"/>
    </row>
    <row r="45" spans="1:12" s="162" customFormat="1" ht="90.75" customHeight="1" x14ac:dyDescent="0.25">
      <c r="A45" s="159" t="s">
        <v>199</v>
      </c>
      <c r="B45" s="302" t="s">
        <v>433</v>
      </c>
      <c r="C45" s="283" t="s">
        <v>517</v>
      </c>
      <c r="D45" s="290"/>
      <c r="E45" s="160"/>
      <c r="F45" s="160"/>
      <c r="G45" s="283" t="s">
        <v>517</v>
      </c>
      <c r="H45" s="290"/>
      <c r="I45" s="293"/>
      <c r="J45" s="293"/>
      <c r="K45" s="160"/>
      <c r="L45" s="160"/>
    </row>
    <row r="46" spans="1:12" s="162" customFormat="1" ht="167.25" customHeight="1" x14ac:dyDescent="0.25">
      <c r="A46" s="159" t="s">
        <v>197</v>
      </c>
      <c r="B46" s="302" t="s">
        <v>432</v>
      </c>
      <c r="C46" s="283" t="s">
        <v>517</v>
      </c>
      <c r="D46" s="289"/>
      <c r="E46" s="285" t="s">
        <v>517</v>
      </c>
      <c r="F46" s="285" t="s">
        <v>517</v>
      </c>
      <c r="G46" s="283" t="s">
        <v>517</v>
      </c>
      <c r="H46" s="289"/>
      <c r="I46" s="293"/>
      <c r="J46" s="293"/>
      <c r="K46" s="160"/>
      <c r="L46" s="160"/>
    </row>
    <row r="47" spans="1:12" s="162" customFormat="1" ht="30.75" customHeight="1" x14ac:dyDescent="0.25">
      <c r="A47" s="159" t="s">
        <v>195</v>
      </c>
      <c r="B47" s="302" t="s">
        <v>196</v>
      </c>
      <c r="C47" s="284">
        <f>D47-14</f>
        <v>44469</v>
      </c>
      <c r="D47" s="284">
        <f>D44+14</f>
        <v>44483</v>
      </c>
      <c r="E47" s="160"/>
      <c r="F47" s="160"/>
      <c r="G47" s="284">
        <f>H44</f>
        <v>44558</v>
      </c>
      <c r="H47" s="284">
        <f>H44+1</f>
        <v>44559</v>
      </c>
      <c r="I47" s="286">
        <v>100</v>
      </c>
      <c r="J47" s="286">
        <v>100</v>
      </c>
      <c r="K47" s="160"/>
      <c r="L47" s="160"/>
    </row>
    <row r="48" spans="1:12" s="162" customFormat="1" ht="37.5" customHeight="1" x14ac:dyDescent="0.25">
      <c r="A48" s="159" t="s">
        <v>603</v>
      </c>
      <c r="B48" s="300" t="s">
        <v>194</v>
      </c>
      <c r="C48" s="285"/>
      <c r="D48" s="295"/>
      <c r="E48" s="160"/>
      <c r="F48" s="160"/>
      <c r="G48" s="285"/>
      <c r="H48" s="295"/>
      <c r="I48" s="286"/>
      <c r="J48" s="286"/>
      <c r="K48" s="160"/>
      <c r="L48" s="160"/>
    </row>
    <row r="49" spans="1:12" s="162" customFormat="1" ht="35.25" customHeight="1" x14ac:dyDescent="0.25">
      <c r="A49" s="159">
        <v>4</v>
      </c>
      <c r="B49" s="302" t="s">
        <v>192</v>
      </c>
      <c r="C49" s="284">
        <f>D47+1</f>
        <v>44484</v>
      </c>
      <c r="D49" s="284">
        <f>C49+3</f>
        <v>44487</v>
      </c>
      <c r="E49" s="160"/>
      <c r="F49" s="160"/>
      <c r="G49" s="284">
        <f>H47</f>
        <v>44559</v>
      </c>
      <c r="H49" s="284">
        <f>G49</f>
        <v>44559</v>
      </c>
      <c r="I49" s="286">
        <v>100</v>
      </c>
      <c r="J49" s="286">
        <v>100</v>
      </c>
      <c r="K49" s="160"/>
      <c r="L49" s="160"/>
    </row>
    <row r="50" spans="1:12" s="162" customFormat="1" ht="86.25" customHeight="1" x14ac:dyDescent="0.25">
      <c r="A50" s="159" t="s">
        <v>193</v>
      </c>
      <c r="B50" s="302" t="s">
        <v>623</v>
      </c>
      <c r="C50" s="289">
        <f>D49+1</f>
        <v>44488</v>
      </c>
      <c r="D50" s="294">
        <f>C50+14</f>
        <v>44502</v>
      </c>
      <c r="E50" s="160"/>
      <c r="F50" s="160"/>
      <c r="G50" s="289">
        <f>H49+1</f>
        <v>44560</v>
      </c>
      <c r="H50" s="284">
        <v>44560</v>
      </c>
      <c r="I50" s="286">
        <v>100</v>
      </c>
      <c r="J50" s="286">
        <v>100</v>
      </c>
      <c r="K50" s="160"/>
      <c r="L50" s="160"/>
    </row>
    <row r="51" spans="1:12" s="162" customFormat="1" ht="77.25" customHeight="1" x14ac:dyDescent="0.25">
      <c r="A51" s="159" t="s">
        <v>191</v>
      </c>
      <c r="B51" s="302" t="s">
        <v>434</v>
      </c>
      <c r="C51" s="283" t="s">
        <v>517</v>
      </c>
      <c r="D51" s="294"/>
      <c r="E51" s="160"/>
      <c r="F51" s="160"/>
      <c r="G51" s="283" t="s">
        <v>517</v>
      </c>
      <c r="H51" s="294"/>
      <c r="I51" s="293"/>
      <c r="J51" s="293"/>
      <c r="K51" s="160"/>
      <c r="L51" s="160"/>
    </row>
    <row r="52" spans="1:12" s="162" customFormat="1" ht="71.25" customHeight="1" x14ac:dyDescent="0.25">
      <c r="A52" s="159" t="s">
        <v>189</v>
      </c>
      <c r="B52" s="302" t="s">
        <v>190</v>
      </c>
      <c r="C52" s="283" t="s">
        <v>517</v>
      </c>
      <c r="D52" s="284"/>
      <c r="E52" s="285" t="s">
        <v>517</v>
      </c>
      <c r="F52" s="285" t="s">
        <v>517</v>
      </c>
      <c r="G52" s="289">
        <f>G50</f>
        <v>44560</v>
      </c>
      <c r="H52" s="284">
        <v>44560</v>
      </c>
      <c r="I52" s="286">
        <v>100</v>
      </c>
      <c r="J52" s="286">
        <v>100</v>
      </c>
      <c r="K52" s="160"/>
      <c r="L52" s="160"/>
    </row>
    <row r="53" spans="1:12" s="162" customFormat="1" ht="48" customHeight="1" x14ac:dyDescent="0.25">
      <c r="A53" s="159" t="s">
        <v>187</v>
      </c>
      <c r="B53" s="303" t="s">
        <v>435</v>
      </c>
      <c r="C53" s="284">
        <f>D50+3</f>
        <v>44505</v>
      </c>
      <c r="D53" s="284">
        <f>C53+25</f>
        <v>44530</v>
      </c>
      <c r="E53" s="160"/>
      <c r="F53" s="160"/>
      <c r="G53" s="284">
        <v>44560</v>
      </c>
      <c r="H53" s="284">
        <v>44561</v>
      </c>
      <c r="I53" s="286">
        <v>100</v>
      </c>
      <c r="J53" s="286">
        <v>100</v>
      </c>
      <c r="K53" s="160"/>
      <c r="L53" s="160"/>
    </row>
    <row r="54" spans="1:12" s="162" customFormat="1" ht="46.5" customHeight="1" x14ac:dyDescent="0.25">
      <c r="A54" s="159" t="s">
        <v>436</v>
      </c>
      <c r="B54" s="302" t="s">
        <v>188</v>
      </c>
      <c r="C54" s="283" t="s">
        <v>517</v>
      </c>
      <c r="D54" s="284"/>
      <c r="E54" s="285" t="s">
        <v>517</v>
      </c>
      <c r="F54" s="285" t="s">
        <v>517</v>
      </c>
      <c r="G54" s="283" t="s">
        <v>517</v>
      </c>
      <c r="H54" s="284"/>
      <c r="I54" s="293"/>
      <c r="J54" s="293"/>
      <c r="K54" s="160"/>
      <c r="L54" s="1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0"/>
  <sheetViews>
    <sheetView view="pageBreakPreview" topLeftCell="A10" zoomScale="60" zoomScaleNormal="70" workbookViewId="0">
      <selection activeCell="U46" sqref="U4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7109375" style="63" customWidth="1"/>
    <col min="9" max="9" width="7.85546875" style="63" customWidth="1"/>
    <col min="10" max="10" width="10.28515625" style="63" customWidth="1"/>
    <col min="11" max="11" width="6.140625" style="63" customWidth="1"/>
    <col min="12" max="12" width="6.85546875" style="63" customWidth="1"/>
    <col min="13" max="13" width="6.140625" style="63" customWidth="1"/>
    <col min="14" max="14" width="8.7109375" style="63" customWidth="1"/>
    <col min="15" max="21" width="6.140625" style="63" customWidth="1"/>
    <col min="22" max="22" width="11.140625" style="63" customWidth="1"/>
    <col min="23" max="23" width="6.140625" style="63" customWidth="1"/>
    <col min="24" max="27" width="9.28515625" style="63" customWidth="1"/>
    <col min="28" max="28" width="13.140625" style="63" customWidth="1"/>
    <col min="29" max="29" width="24.85546875" style="63" customWidth="1"/>
    <col min="30" max="16384" width="9.140625" style="63"/>
  </cols>
  <sheetData>
    <row r="1" spans="1:29" ht="18.75" x14ac:dyDescent="0.25">
      <c r="A1" s="64"/>
      <c r="B1" s="64"/>
      <c r="C1" s="64"/>
      <c r="D1" s="64"/>
      <c r="E1" s="64"/>
      <c r="F1" s="64"/>
      <c r="H1" s="64"/>
      <c r="I1" s="64"/>
      <c r="AC1" s="37" t="s">
        <v>70</v>
      </c>
    </row>
    <row r="2" spans="1:29" ht="18.75" x14ac:dyDescent="0.3">
      <c r="A2" s="64"/>
      <c r="B2" s="64"/>
      <c r="C2" s="64"/>
      <c r="D2" s="64"/>
      <c r="E2" s="64"/>
      <c r="F2" s="64"/>
      <c r="H2" s="64"/>
      <c r="I2" s="64"/>
      <c r="AC2" s="14" t="s">
        <v>11</v>
      </c>
    </row>
    <row r="3" spans="1:29" ht="18.75" x14ac:dyDescent="0.3">
      <c r="A3" s="64"/>
      <c r="B3" s="64"/>
      <c r="C3" s="64"/>
      <c r="D3" s="64"/>
      <c r="E3" s="64"/>
      <c r="F3" s="64"/>
      <c r="H3" s="64"/>
      <c r="I3" s="64"/>
      <c r="AC3" s="14" t="s">
        <v>69</v>
      </c>
    </row>
    <row r="4" spans="1:29" ht="18.75" customHeight="1" x14ac:dyDescent="0.25">
      <c r="A4" s="348" t="str">
        <f>'6.1. Паспорт сетевой график'!A5:L5</f>
        <v>Год раскрытия информации: 2022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c r="AA4" s="348"/>
      <c r="AB4" s="348"/>
      <c r="AC4" s="348"/>
    </row>
    <row r="5" spans="1:29" ht="18.75" x14ac:dyDescent="0.3">
      <c r="A5" s="64"/>
      <c r="B5" s="64"/>
      <c r="C5" s="64"/>
      <c r="D5" s="64"/>
      <c r="E5" s="64"/>
      <c r="F5" s="64"/>
      <c r="H5" s="64"/>
      <c r="I5" s="64"/>
      <c r="AC5" s="14"/>
    </row>
    <row r="6" spans="1:29" ht="18.75" x14ac:dyDescent="0.25">
      <c r="A6" s="352" t="s">
        <v>10</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352"/>
      <c r="AB6" s="352"/>
      <c r="AC6" s="352"/>
    </row>
    <row r="7" spans="1:29" ht="18.75" x14ac:dyDescent="0.25">
      <c r="A7" s="12"/>
      <c r="B7" s="12"/>
      <c r="C7" s="12"/>
      <c r="D7" s="12"/>
      <c r="E7" s="12"/>
      <c r="F7" s="12"/>
      <c r="G7" s="12"/>
      <c r="H7" s="67"/>
      <c r="I7" s="67"/>
      <c r="J7" s="67"/>
      <c r="K7" s="67"/>
      <c r="L7" s="67"/>
      <c r="M7" s="67"/>
      <c r="N7" s="67"/>
      <c r="O7" s="67"/>
      <c r="P7" s="67"/>
      <c r="Q7" s="67"/>
      <c r="R7" s="67"/>
      <c r="S7" s="67"/>
      <c r="T7" s="67"/>
      <c r="U7" s="67"/>
      <c r="V7" s="67"/>
      <c r="W7" s="67"/>
      <c r="X7" s="67"/>
      <c r="Y7" s="67"/>
      <c r="Z7" s="67"/>
      <c r="AA7" s="67"/>
      <c r="AB7" s="67"/>
      <c r="AC7" s="67"/>
    </row>
    <row r="8" spans="1:29" x14ac:dyDescent="0.25">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c r="AB8" s="358"/>
      <c r="AC8" s="358"/>
    </row>
    <row r="9" spans="1:29" ht="18.75" customHeight="1" x14ac:dyDescent="0.25">
      <c r="A9" s="349" t="s">
        <v>9</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row>
    <row r="10" spans="1:29" ht="18.75" x14ac:dyDescent="0.25">
      <c r="A10" s="12"/>
      <c r="B10" s="12"/>
      <c r="C10" s="12"/>
      <c r="D10" s="12"/>
      <c r="E10" s="12"/>
      <c r="F10" s="12"/>
      <c r="G10" s="12"/>
      <c r="H10" s="67"/>
      <c r="I10" s="67"/>
      <c r="J10" s="67"/>
      <c r="K10" s="67"/>
      <c r="L10" s="67"/>
      <c r="M10" s="67"/>
      <c r="N10" s="67"/>
      <c r="O10" s="67"/>
      <c r="P10" s="67"/>
      <c r="Q10" s="67"/>
      <c r="R10" s="67"/>
      <c r="S10" s="67"/>
      <c r="T10" s="67"/>
      <c r="U10" s="67"/>
      <c r="V10" s="67"/>
      <c r="W10" s="67"/>
      <c r="X10" s="67"/>
      <c r="Y10" s="67"/>
      <c r="Z10" s="67"/>
      <c r="AA10" s="67"/>
      <c r="AB10" s="67"/>
      <c r="AC10" s="67"/>
    </row>
    <row r="11" spans="1:29" x14ac:dyDescent="0.25">
      <c r="A11" s="358" t="str">
        <f>'1. паспорт местоположение'!A12:C12</f>
        <v>L_NS1800.VL.0018</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row>
    <row r="12" spans="1:29" x14ac:dyDescent="0.25">
      <c r="A12" s="349" t="s">
        <v>8</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row>
    <row r="13" spans="1:29" ht="16.5" customHeight="1" x14ac:dyDescent="0.3">
      <c r="A13" s="10"/>
      <c r="B13" s="10"/>
      <c r="C13" s="10"/>
      <c r="D13" s="10"/>
      <c r="E13" s="10"/>
      <c r="F13" s="10"/>
      <c r="G13" s="10"/>
      <c r="H13" s="66"/>
      <c r="I13" s="66"/>
      <c r="J13" s="66"/>
      <c r="K13" s="66"/>
      <c r="L13" s="66"/>
      <c r="M13" s="66"/>
      <c r="N13" s="66"/>
      <c r="O13" s="66"/>
      <c r="P13" s="66"/>
      <c r="Q13" s="66"/>
      <c r="R13" s="66"/>
      <c r="S13" s="66"/>
      <c r="T13" s="66"/>
      <c r="U13" s="66"/>
      <c r="V13" s="66"/>
      <c r="W13" s="66"/>
      <c r="X13" s="66"/>
      <c r="Y13" s="66"/>
      <c r="Z13" s="66"/>
      <c r="AA13" s="66"/>
      <c r="AB13" s="66"/>
      <c r="AC13" s="66"/>
    </row>
    <row r="14" spans="1:29" x14ac:dyDescent="0.25">
      <c r="A14" s="358" t="str">
        <f>'1. паспорт местоположение'!A15:C15</f>
        <v>Отпайка ВЛ 10 кВ от ВЛ 10 кВ Городская -Комплект 1 до АГНКС (новое строительство ВЛ 10 кВ протяженностью 0.1745 км)</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358"/>
      <c r="AB14" s="358"/>
      <c r="AC14" s="358"/>
    </row>
    <row r="15" spans="1:29" ht="15.75" customHeight="1" x14ac:dyDescent="0.25">
      <c r="A15" s="349" t="s">
        <v>7</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7" spans="1:34" x14ac:dyDescent="0.25">
      <c r="A17" s="64"/>
      <c r="H17" s="64"/>
      <c r="I17" s="64"/>
      <c r="J17" s="64"/>
      <c r="K17" s="64"/>
      <c r="L17" s="64"/>
      <c r="M17" s="64"/>
      <c r="N17" s="64"/>
      <c r="O17" s="64"/>
      <c r="P17" s="64"/>
      <c r="Q17" s="64"/>
      <c r="R17" s="64"/>
      <c r="S17" s="64"/>
      <c r="T17" s="64"/>
      <c r="U17" s="64"/>
      <c r="V17" s="64"/>
      <c r="W17" s="64"/>
      <c r="X17" s="64"/>
      <c r="Y17" s="64"/>
      <c r="Z17" s="64"/>
      <c r="AA17" s="64"/>
      <c r="AB17" s="64"/>
    </row>
    <row r="18" spans="1:34" x14ac:dyDescent="0.25">
      <c r="A18" s="427" t="s">
        <v>479</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19" spans="1:34" x14ac:dyDescent="0.25">
      <c r="A19" s="64"/>
      <c r="B19" s="64"/>
      <c r="C19" s="64"/>
      <c r="D19" s="64"/>
      <c r="E19" s="64"/>
      <c r="F19" s="64"/>
      <c r="H19" s="64"/>
      <c r="I19" s="64"/>
      <c r="J19" s="64"/>
      <c r="K19" s="64"/>
      <c r="L19" s="64"/>
      <c r="M19" s="64"/>
      <c r="N19" s="64"/>
      <c r="O19" s="64"/>
      <c r="P19" s="64"/>
      <c r="Q19" s="64"/>
      <c r="R19" s="64"/>
      <c r="S19" s="64"/>
      <c r="T19" s="64"/>
      <c r="U19" s="64"/>
      <c r="V19" s="64"/>
      <c r="W19" s="64"/>
      <c r="X19" s="64"/>
      <c r="Y19" s="64"/>
      <c r="Z19" s="64"/>
      <c r="AA19" s="64"/>
      <c r="AB19" s="64"/>
    </row>
    <row r="20" spans="1:34" s="145" customFormat="1" ht="33" customHeight="1" x14ac:dyDescent="0.25">
      <c r="A20" s="423" t="s">
        <v>186</v>
      </c>
      <c r="B20" s="423" t="s">
        <v>185</v>
      </c>
      <c r="C20" s="409" t="s">
        <v>184</v>
      </c>
      <c r="D20" s="409"/>
      <c r="E20" s="426" t="s">
        <v>183</v>
      </c>
      <c r="F20" s="426"/>
      <c r="G20" s="423" t="s">
        <v>631</v>
      </c>
      <c r="H20" s="421" t="s">
        <v>632</v>
      </c>
      <c r="I20" s="422"/>
      <c r="J20" s="422"/>
      <c r="K20" s="422"/>
      <c r="L20" s="421" t="s">
        <v>621</v>
      </c>
      <c r="M20" s="422"/>
      <c r="N20" s="422"/>
      <c r="O20" s="422"/>
      <c r="P20" s="421" t="s">
        <v>622</v>
      </c>
      <c r="Q20" s="422"/>
      <c r="R20" s="422"/>
      <c r="S20" s="422"/>
      <c r="T20" s="421" t="s">
        <v>633</v>
      </c>
      <c r="U20" s="422"/>
      <c r="V20" s="422"/>
      <c r="W20" s="422"/>
      <c r="X20" s="421" t="s">
        <v>634</v>
      </c>
      <c r="Y20" s="422"/>
      <c r="Z20" s="422"/>
      <c r="AA20" s="422"/>
      <c r="AB20" s="428" t="s">
        <v>182</v>
      </c>
      <c r="AC20" s="429"/>
    </row>
    <row r="21" spans="1:34" s="145" customFormat="1" ht="81.75" customHeight="1" x14ac:dyDescent="0.25">
      <c r="A21" s="424"/>
      <c r="B21" s="424"/>
      <c r="C21" s="409"/>
      <c r="D21" s="409"/>
      <c r="E21" s="426"/>
      <c r="F21" s="426"/>
      <c r="G21" s="424"/>
      <c r="H21" s="409" t="s">
        <v>3</v>
      </c>
      <c r="I21" s="409"/>
      <c r="J21" s="409" t="s">
        <v>180</v>
      </c>
      <c r="K21" s="409"/>
      <c r="L21" s="409" t="s">
        <v>3</v>
      </c>
      <c r="M21" s="409"/>
      <c r="N21" s="409" t="s">
        <v>180</v>
      </c>
      <c r="O21" s="409"/>
      <c r="P21" s="409" t="s">
        <v>3</v>
      </c>
      <c r="Q21" s="409"/>
      <c r="R21" s="409" t="s">
        <v>180</v>
      </c>
      <c r="S21" s="409"/>
      <c r="T21" s="409" t="s">
        <v>3</v>
      </c>
      <c r="U21" s="409"/>
      <c r="V21" s="409" t="s">
        <v>180</v>
      </c>
      <c r="W21" s="409"/>
      <c r="X21" s="409" t="s">
        <v>3</v>
      </c>
      <c r="Y21" s="409"/>
      <c r="Z21" s="409" t="s">
        <v>180</v>
      </c>
      <c r="AA21" s="409"/>
      <c r="AB21" s="430"/>
      <c r="AC21" s="431"/>
    </row>
    <row r="22" spans="1:34" s="145" customFormat="1" ht="89.25" customHeight="1" x14ac:dyDescent="0.3">
      <c r="A22" s="425"/>
      <c r="B22" s="425"/>
      <c r="C22" s="316" t="s">
        <v>3</v>
      </c>
      <c r="D22" s="316" t="s">
        <v>180</v>
      </c>
      <c r="E22" s="317" t="s">
        <v>635</v>
      </c>
      <c r="F22" s="317" t="s">
        <v>636</v>
      </c>
      <c r="G22" s="425"/>
      <c r="H22" s="318" t="s">
        <v>459</v>
      </c>
      <c r="I22" s="318" t="s">
        <v>460</v>
      </c>
      <c r="J22" s="318" t="s">
        <v>459</v>
      </c>
      <c r="K22" s="318" t="s">
        <v>460</v>
      </c>
      <c r="L22" s="318" t="s">
        <v>459</v>
      </c>
      <c r="M22" s="318" t="s">
        <v>460</v>
      </c>
      <c r="N22" s="318" t="s">
        <v>459</v>
      </c>
      <c r="O22" s="318" t="s">
        <v>460</v>
      </c>
      <c r="P22" s="318" t="s">
        <v>459</v>
      </c>
      <c r="Q22" s="318" t="s">
        <v>460</v>
      </c>
      <c r="R22" s="318" t="s">
        <v>459</v>
      </c>
      <c r="S22" s="318" t="s">
        <v>460</v>
      </c>
      <c r="T22" s="318" t="s">
        <v>459</v>
      </c>
      <c r="U22" s="318" t="s">
        <v>460</v>
      </c>
      <c r="V22" s="318" t="s">
        <v>459</v>
      </c>
      <c r="W22" s="318" t="s">
        <v>460</v>
      </c>
      <c r="X22" s="318" t="s">
        <v>459</v>
      </c>
      <c r="Y22" s="318" t="s">
        <v>460</v>
      </c>
      <c r="Z22" s="318" t="s">
        <v>459</v>
      </c>
      <c r="AA22" s="318" t="s">
        <v>460</v>
      </c>
      <c r="AB22" s="316" t="s">
        <v>181</v>
      </c>
      <c r="AC22" s="316" t="s">
        <v>180</v>
      </c>
      <c r="AE22" s="144"/>
      <c r="AF22" s="144"/>
      <c r="AG22" s="144"/>
      <c r="AH22" s="144"/>
    </row>
    <row r="23" spans="1:34" s="145" customFormat="1" ht="19.5" customHeight="1" x14ac:dyDescent="0.25">
      <c r="A23" s="315">
        <v>1</v>
      </c>
      <c r="B23" s="315">
        <v>2</v>
      </c>
      <c r="C23" s="315">
        <v>3</v>
      </c>
      <c r="D23" s="315">
        <v>4</v>
      </c>
      <c r="E23" s="315">
        <v>5</v>
      </c>
      <c r="F23" s="315">
        <v>6</v>
      </c>
      <c r="G23" s="315">
        <v>7</v>
      </c>
      <c r="H23" s="315">
        <v>8</v>
      </c>
      <c r="I23" s="315">
        <v>9</v>
      </c>
      <c r="J23" s="315">
        <v>10</v>
      </c>
      <c r="K23" s="315">
        <v>11</v>
      </c>
      <c r="L23" s="315">
        <v>12</v>
      </c>
      <c r="M23" s="315">
        <v>13</v>
      </c>
      <c r="N23" s="315">
        <v>14</v>
      </c>
      <c r="O23" s="315">
        <v>15</v>
      </c>
      <c r="P23" s="315">
        <v>16</v>
      </c>
      <c r="Q23" s="315">
        <v>17</v>
      </c>
      <c r="R23" s="315">
        <v>18</v>
      </c>
      <c r="S23" s="315">
        <v>19</v>
      </c>
      <c r="T23" s="315">
        <v>20</v>
      </c>
      <c r="U23" s="315">
        <v>21</v>
      </c>
      <c r="V23" s="315">
        <v>22</v>
      </c>
      <c r="W23" s="315">
        <v>23</v>
      </c>
      <c r="X23" s="315">
        <v>24</v>
      </c>
      <c r="Y23" s="315">
        <v>25</v>
      </c>
      <c r="Z23" s="315">
        <v>26</v>
      </c>
      <c r="AA23" s="315">
        <v>27</v>
      </c>
      <c r="AB23" s="315">
        <v>28</v>
      </c>
      <c r="AC23" s="315">
        <v>29</v>
      </c>
    </row>
    <row r="24" spans="1:34" s="321" customFormat="1" ht="47.25" customHeight="1" x14ac:dyDescent="0.25">
      <c r="A24" s="146">
        <v>1</v>
      </c>
      <c r="B24" s="147" t="s">
        <v>179</v>
      </c>
      <c r="C24" s="320">
        <v>2.8224360000000002</v>
      </c>
      <c r="D24" s="320">
        <v>4.5619484000000003</v>
      </c>
      <c r="E24" s="320">
        <f>D24</f>
        <v>4.5619484000000003</v>
      </c>
      <c r="F24" s="320">
        <f>F28</f>
        <v>0</v>
      </c>
      <c r="G24" s="320">
        <f>G28</f>
        <v>2.5</v>
      </c>
      <c r="H24" s="320">
        <v>0</v>
      </c>
      <c r="I24" s="320"/>
      <c r="J24" s="320">
        <v>0</v>
      </c>
      <c r="K24" s="320"/>
      <c r="L24" s="320">
        <v>0</v>
      </c>
      <c r="M24" s="320"/>
      <c r="N24" s="320">
        <v>0</v>
      </c>
      <c r="O24" s="320"/>
      <c r="P24" s="320">
        <v>0</v>
      </c>
      <c r="Q24" s="320"/>
      <c r="R24" s="320">
        <v>0</v>
      </c>
      <c r="S24" s="320"/>
      <c r="T24" s="320">
        <v>0</v>
      </c>
      <c r="U24" s="320"/>
      <c r="V24" s="320">
        <v>0</v>
      </c>
      <c r="W24" s="320"/>
      <c r="X24" s="320">
        <v>0</v>
      </c>
      <c r="Y24" s="320"/>
      <c r="Z24" s="320">
        <v>0</v>
      </c>
      <c r="AA24" s="320"/>
      <c r="AB24" s="320">
        <f>H24+L24+P24+T24+X24</f>
        <v>0</v>
      </c>
      <c r="AC24" s="320">
        <f>J24+N24+R24+V24+Z24</f>
        <v>0</v>
      </c>
    </row>
    <row r="25" spans="1:34" s="145" customFormat="1" ht="24" customHeight="1" x14ac:dyDescent="0.25">
      <c r="A25" s="148" t="s">
        <v>178</v>
      </c>
      <c r="B25" s="149" t="s">
        <v>177</v>
      </c>
      <c r="C25" s="190"/>
      <c r="D25" s="190"/>
      <c r="E25" s="190"/>
      <c r="F25" s="190"/>
      <c r="G25" s="190">
        <v>0</v>
      </c>
      <c r="H25" s="190">
        <v>0</v>
      </c>
      <c r="I25" s="190"/>
      <c r="J25" s="190">
        <v>0</v>
      </c>
      <c r="K25" s="190"/>
      <c r="L25" s="190">
        <v>0</v>
      </c>
      <c r="M25" s="190"/>
      <c r="N25" s="190">
        <v>0</v>
      </c>
      <c r="O25" s="190"/>
      <c r="P25" s="190">
        <v>0</v>
      </c>
      <c r="Q25" s="190"/>
      <c r="R25" s="190">
        <v>0</v>
      </c>
      <c r="S25" s="190"/>
      <c r="T25" s="190">
        <v>0</v>
      </c>
      <c r="U25" s="190"/>
      <c r="V25" s="190">
        <v>0</v>
      </c>
      <c r="W25" s="190"/>
      <c r="X25" s="190">
        <v>0</v>
      </c>
      <c r="Y25" s="190"/>
      <c r="Z25" s="190">
        <v>0</v>
      </c>
      <c r="AA25" s="190"/>
      <c r="AB25" s="320">
        <f t="shared" ref="AB25:AB86" si="0">H25+L25+P25+T25+X25</f>
        <v>0</v>
      </c>
      <c r="AC25" s="320">
        <f t="shared" ref="AC25:AC86" si="1">J25+N25+R25+V25+Z25</f>
        <v>0</v>
      </c>
    </row>
    <row r="26" spans="1:34" s="145" customFormat="1" x14ac:dyDescent="0.25">
      <c r="A26" s="148" t="s">
        <v>176</v>
      </c>
      <c r="B26" s="149" t="s">
        <v>175</v>
      </c>
      <c r="C26" s="190"/>
      <c r="D26" s="190"/>
      <c r="E26" s="190"/>
      <c r="F26" s="190"/>
      <c r="G26" s="190">
        <v>0</v>
      </c>
      <c r="H26" s="190">
        <v>0</v>
      </c>
      <c r="I26" s="190"/>
      <c r="J26" s="190">
        <v>0</v>
      </c>
      <c r="K26" s="190"/>
      <c r="L26" s="190">
        <v>0</v>
      </c>
      <c r="M26" s="190"/>
      <c r="N26" s="190">
        <v>0</v>
      </c>
      <c r="O26" s="190"/>
      <c r="P26" s="190">
        <v>0</v>
      </c>
      <c r="Q26" s="190"/>
      <c r="R26" s="190">
        <v>0</v>
      </c>
      <c r="S26" s="190"/>
      <c r="T26" s="190">
        <v>0</v>
      </c>
      <c r="U26" s="190"/>
      <c r="V26" s="190">
        <v>0</v>
      </c>
      <c r="W26" s="190"/>
      <c r="X26" s="190">
        <v>0</v>
      </c>
      <c r="Y26" s="190"/>
      <c r="Z26" s="190">
        <v>0</v>
      </c>
      <c r="AA26" s="190"/>
      <c r="AB26" s="320">
        <f t="shared" si="0"/>
        <v>0</v>
      </c>
      <c r="AC26" s="320">
        <f t="shared" si="1"/>
        <v>0</v>
      </c>
    </row>
    <row r="27" spans="1:34" s="145" customFormat="1" ht="31.5" x14ac:dyDescent="0.25">
      <c r="A27" s="148" t="s">
        <v>174</v>
      </c>
      <c r="B27" s="149" t="s">
        <v>418</v>
      </c>
      <c r="C27" s="190"/>
      <c r="D27" s="190"/>
      <c r="E27" s="190"/>
      <c r="F27" s="190"/>
      <c r="G27" s="190">
        <v>1.45</v>
      </c>
      <c r="H27" s="190">
        <v>0</v>
      </c>
      <c r="I27" s="190"/>
      <c r="J27" s="190">
        <v>0</v>
      </c>
      <c r="K27" s="190"/>
      <c r="L27" s="190">
        <v>0</v>
      </c>
      <c r="M27" s="190"/>
      <c r="N27" s="190">
        <v>0</v>
      </c>
      <c r="O27" s="190"/>
      <c r="P27" s="190">
        <v>0</v>
      </c>
      <c r="Q27" s="190"/>
      <c r="R27" s="190">
        <v>0</v>
      </c>
      <c r="S27" s="190"/>
      <c r="T27" s="190">
        <v>0</v>
      </c>
      <c r="U27" s="190"/>
      <c r="V27" s="190">
        <v>0</v>
      </c>
      <c r="W27" s="190"/>
      <c r="X27" s="190">
        <v>0</v>
      </c>
      <c r="Y27" s="190"/>
      <c r="Z27" s="190">
        <v>0</v>
      </c>
      <c r="AA27" s="190"/>
      <c r="AB27" s="320">
        <f t="shared" si="0"/>
        <v>0</v>
      </c>
      <c r="AC27" s="320">
        <f t="shared" si="1"/>
        <v>0</v>
      </c>
    </row>
    <row r="28" spans="1:34" s="145" customFormat="1" x14ac:dyDescent="0.25">
      <c r="A28" s="148" t="s">
        <v>173</v>
      </c>
      <c r="B28" s="319" t="s">
        <v>637</v>
      </c>
      <c r="C28" s="190"/>
      <c r="D28" s="190"/>
      <c r="E28" s="190"/>
      <c r="F28" s="190"/>
      <c r="G28" s="190">
        <v>2.5</v>
      </c>
      <c r="H28" s="190">
        <v>0</v>
      </c>
      <c r="I28" s="190"/>
      <c r="J28" s="190">
        <v>0</v>
      </c>
      <c r="K28" s="190"/>
      <c r="L28" s="190">
        <v>0</v>
      </c>
      <c r="M28" s="190"/>
      <c r="N28" s="190">
        <v>0</v>
      </c>
      <c r="O28" s="190"/>
      <c r="P28" s="190">
        <v>0</v>
      </c>
      <c r="Q28" s="190"/>
      <c r="R28" s="190">
        <v>0</v>
      </c>
      <c r="S28" s="190"/>
      <c r="T28" s="190">
        <v>0</v>
      </c>
      <c r="U28" s="190"/>
      <c r="V28" s="190">
        <v>0</v>
      </c>
      <c r="W28" s="190"/>
      <c r="X28" s="190">
        <v>0</v>
      </c>
      <c r="Y28" s="190"/>
      <c r="Z28" s="190">
        <v>0</v>
      </c>
      <c r="AA28" s="190"/>
      <c r="AB28" s="320">
        <f t="shared" si="0"/>
        <v>0</v>
      </c>
      <c r="AC28" s="320">
        <f t="shared" si="1"/>
        <v>0</v>
      </c>
    </row>
    <row r="29" spans="1:34" s="145" customFormat="1" x14ac:dyDescent="0.25">
      <c r="A29" s="148" t="s">
        <v>172</v>
      </c>
      <c r="B29" s="150" t="s">
        <v>171</v>
      </c>
      <c r="C29" s="190"/>
      <c r="D29" s="190"/>
      <c r="E29" s="190"/>
      <c r="F29" s="190"/>
      <c r="G29" s="190">
        <v>0</v>
      </c>
      <c r="H29" s="190">
        <v>0</v>
      </c>
      <c r="I29" s="190"/>
      <c r="J29" s="190">
        <v>0</v>
      </c>
      <c r="K29" s="190"/>
      <c r="L29" s="190">
        <v>0</v>
      </c>
      <c r="M29" s="190"/>
      <c r="N29" s="190">
        <v>0</v>
      </c>
      <c r="O29" s="190"/>
      <c r="P29" s="190">
        <v>0</v>
      </c>
      <c r="Q29" s="190"/>
      <c r="R29" s="190">
        <v>0</v>
      </c>
      <c r="S29" s="190"/>
      <c r="T29" s="190">
        <v>0</v>
      </c>
      <c r="U29" s="190"/>
      <c r="V29" s="190">
        <v>0</v>
      </c>
      <c r="W29" s="190"/>
      <c r="X29" s="190">
        <v>0</v>
      </c>
      <c r="Y29" s="190"/>
      <c r="Z29" s="190">
        <v>0</v>
      </c>
      <c r="AA29" s="190"/>
      <c r="AB29" s="320">
        <f t="shared" si="0"/>
        <v>0</v>
      </c>
      <c r="AC29" s="320">
        <f t="shared" si="1"/>
        <v>0</v>
      </c>
    </row>
    <row r="30" spans="1:34" s="321" customFormat="1" ht="47.25" x14ac:dyDescent="0.25">
      <c r="A30" s="146" t="s">
        <v>64</v>
      </c>
      <c r="B30" s="147" t="s">
        <v>170</v>
      </c>
      <c r="C30" s="320">
        <f>SUM(C31:C34)</f>
        <v>2.3520300000000001</v>
      </c>
      <c r="D30" s="320">
        <f>SUM(D31:D34)</f>
        <v>3.8344599999999995</v>
      </c>
      <c r="E30" s="320">
        <f>D30</f>
        <v>3.8344599999999995</v>
      </c>
      <c r="F30" s="320">
        <v>0</v>
      </c>
      <c r="G30" s="320">
        <v>0</v>
      </c>
      <c r="H30" s="320">
        <v>0</v>
      </c>
      <c r="I30" s="320"/>
      <c r="J30" s="320">
        <v>0</v>
      </c>
      <c r="K30" s="320"/>
      <c r="L30" s="320">
        <v>0</v>
      </c>
      <c r="M30" s="320"/>
      <c r="N30" s="320">
        <v>0</v>
      </c>
      <c r="O30" s="320"/>
      <c r="P30" s="320">
        <v>0</v>
      </c>
      <c r="Q30" s="320"/>
      <c r="R30" s="320">
        <v>0</v>
      </c>
      <c r="S30" s="320"/>
      <c r="T30" s="320">
        <v>0</v>
      </c>
      <c r="U30" s="320"/>
      <c r="V30" s="320">
        <v>0</v>
      </c>
      <c r="W30" s="320"/>
      <c r="X30" s="320">
        <v>0</v>
      </c>
      <c r="Y30" s="320"/>
      <c r="Z30" s="320">
        <v>0</v>
      </c>
      <c r="AA30" s="320"/>
      <c r="AB30" s="320">
        <f t="shared" si="0"/>
        <v>0</v>
      </c>
      <c r="AC30" s="320">
        <f t="shared" si="1"/>
        <v>0</v>
      </c>
    </row>
    <row r="31" spans="1:34" s="145" customFormat="1" x14ac:dyDescent="0.25">
      <c r="A31" s="146" t="s">
        <v>169</v>
      </c>
      <c r="B31" s="149" t="s">
        <v>168</v>
      </c>
      <c r="C31" s="190">
        <v>0.39687</v>
      </c>
      <c r="D31" s="190">
        <v>0.189246</v>
      </c>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320">
        <f t="shared" si="0"/>
        <v>0</v>
      </c>
      <c r="AC31" s="320">
        <f t="shared" si="1"/>
        <v>0</v>
      </c>
    </row>
    <row r="32" spans="1:34" s="145" customFormat="1" ht="31.5" x14ac:dyDescent="0.25">
      <c r="A32" s="146" t="s">
        <v>167</v>
      </c>
      <c r="B32" s="149" t="s">
        <v>166</v>
      </c>
      <c r="C32" s="190">
        <v>1.31846</v>
      </c>
      <c r="D32" s="190">
        <v>1.851737</v>
      </c>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320">
        <f t="shared" si="0"/>
        <v>0</v>
      </c>
      <c r="AC32" s="320">
        <f t="shared" si="1"/>
        <v>0</v>
      </c>
    </row>
    <row r="33" spans="1:29" s="145" customFormat="1" x14ac:dyDescent="0.25">
      <c r="A33" s="146" t="s">
        <v>165</v>
      </c>
      <c r="B33" s="149" t="s">
        <v>164</v>
      </c>
      <c r="C33" s="190">
        <v>0.46958999999999995</v>
      </c>
      <c r="D33" s="190">
        <v>1.586219</v>
      </c>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320">
        <f t="shared" si="0"/>
        <v>0</v>
      </c>
      <c r="AC33" s="320">
        <f t="shared" si="1"/>
        <v>0</v>
      </c>
    </row>
    <row r="34" spans="1:29" s="145" customFormat="1" x14ac:dyDescent="0.25">
      <c r="A34" s="146" t="s">
        <v>163</v>
      </c>
      <c r="B34" s="149" t="s">
        <v>162</v>
      </c>
      <c r="C34" s="190">
        <v>0.16711000000000001</v>
      </c>
      <c r="D34" s="190">
        <v>0.207258</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320">
        <f t="shared" si="0"/>
        <v>0</v>
      </c>
      <c r="AC34" s="320">
        <f t="shared" si="1"/>
        <v>0</v>
      </c>
    </row>
    <row r="35" spans="1:29" s="145" customFormat="1" ht="31.5" x14ac:dyDescent="0.25">
      <c r="A35" s="146" t="s">
        <v>63</v>
      </c>
      <c r="B35" s="147" t="s">
        <v>161</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320">
        <f t="shared" si="0"/>
        <v>0</v>
      </c>
      <c r="AC35" s="320">
        <f t="shared" si="1"/>
        <v>0</v>
      </c>
    </row>
    <row r="36" spans="1:29" s="145" customFormat="1" ht="31.5" x14ac:dyDescent="0.25">
      <c r="A36" s="148" t="s">
        <v>160</v>
      </c>
      <c r="B36" s="151" t="s">
        <v>538</v>
      </c>
      <c r="C36" s="190"/>
      <c r="D36" s="190"/>
      <c r="E36" s="190"/>
      <c r="F36" s="190"/>
      <c r="G36" s="190">
        <v>0</v>
      </c>
      <c r="H36" s="190">
        <v>0</v>
      </c>
      <c r="I36" s="190"/>
      <c r="J36" s="190">
        <v>0</v>
      </c>
      <c r="K36" s="190"/>
      <c r="L36" s="190">
        <v>0</v>
      </c>
      <c r="M36" s="190"/>
      <c r="N36" s="190">
        <v>0</v>
      </c>
      <c r="O36" s="190"/>
      <c r="P36" s="190">
        <v>0</v>
      </c>
      <c r="Q36" s="190"/>
      <c r="R36" s="190">
        <v>0</v>
      </c>
      <c r="S36" s="190"/>
      <c r="T36" s="190">
        <v>0</v>
      </c>
      <c r="U36" s="190"/>
      <c r="V36" s="190">
        <v>0</v>
      </c>
      <c r="W36" s="190"/>
      <c r="X36" s="190">
        <v>0</v>
      </c>
      <c r="Y36" s="190"/>
      <c r="Z36" s="190">
        <v>0</v>
      </c>
      <c r="AA36" s="190"/>
      <c r="AB36" s="320">
        <f t="shared" si="0"/>
        <v>0</v>
      </c>
      <c r="AC36" s="320">
        <f t="shared" si="1"/>
        <v>0</v>
      </c>
    </row>
    <row r="37" spans="1:29" s="145" customFormat="1" x14ac:dyDescent="0.25">
      <c r="A37" s="148" t="s">
        <v>159</v>
      </c>
      <c r="B37" s="151" t="s">
        <v>149</v>
      </c>
      <c r="C37" s="190"/>
      <c r="D37" s="190"/>
      <c r="E37" s="190"/>
      <c r="F37" s="190"/>
      <c r="G37" s="190">
        <v>0</v>
      </c>
      <c r="H37" s="190">
        <v>0</v>
      </c>
      <c r="I37" s="190"/>
      <c r="J37" s="190">
        <v>0</v>
      </c>
      <c r="K37" s="190"/>
      <c r="L37" s="190">
        <v>0</v>
      </c>
      <c r="M37" s="190"/>
      <c r="N37" s="190">
        <v>0</v>
      </c>
      <c r="O37" s="190"/>
      <c r="P37" s="190">
        <v>0</v>
      </c>
      <c r="Q37" s="190"/>
      <c r="R37" s="190">
        <v>0</v>
      </c>
      <c r="S37" s="190"/>
      <c r="T37" s="190">
        <v>0</v>
      </c>
      <c r="U37" s="190"/>
      <c r="V37" s="190">
        <v>0</v>
      </c>
      <c r="W37" s="190"/>
      <c r="X37" s="190">
        <v>0</v>
      </c>
      <c r="Y37" s="190"/>
      <c r="Z37" s="190">
        <v>0</v>
      </c>
      <c r="AA37" s="190"/>
      <c r="AB37" s="320">
        <f t="shared" si="0"/>
        <v>0</v>
      </c>
      <c r="AC37" s="320">
        <f t="shared" si="1"/>
        <v>0</v>
      </c>
    </row>
    <row r="38" spans="1:29" s="145" customFormat="1" x14ac:dyDescent="0.25">
      <c r="A38" s="148" t="s">
        <v>158</v>
      </c>
      <c r="B38" s="149" t="s">
        <v>539</v>
      </c>
      <c r="C38" s="190">
        <v>0.17449999999999999</v>
      </c>
      <c r="D38" s="190">
        <v>0.17449999999999999</v>
      </c>
      <c r="E38" s="190"/>
      <c r="F38" s="190"/>
      <c r="G38" s="190">
        <v>0</v>
      </c>
      <c r="H38" s="190">
        <v>0</v>
      </c>
      <c r="I38" s="190"/>
      <c r="J38" s="190">
        <v>0</v>
      </c>
      <c r="K38" s="190"/>
      <c r="L38" s="190">
        <v>0</v>
      </c>
      <c r="M38" s="190"/>
      <c r="N38" s="190">
        <v>0</v>
      </c>
      <c r="O38" s="190"/>
      <c r="P38" s="190">
        <v>0</v>
      </c>
      <c r="Q38" s="190"/>
      <c r="R38" s="190">
        <v>0</v>
      </c>
      <c r="S38" s="190"/>
      <c r="T38" s="190">
        <v>0</v>
      </c>
      <c r="U38" s="190"/>
      <c r="V38" s="190">
        <v>0</v>
      </c>
      <c r="W38" s="190"/>
      <c r="X38" s="190">
        <v>0</v>
      </c>
      <c r="Y38" s="190"/>
      <c r="Z38" s="190">
        <v>0</v>
      </c>
      <c r="AA38" s="190"/>
      <c r="AB38" s="320">
        <f t="shared" si="0"/>
        <v>0</v>
      </c>
      <c r="AC38" s="320">
        <f t="shared" si="1"/>
        <v>0</v>
      </c>
    </row>
    <row r="39" spans="1:29" s="145" customFormat="1" x14ac:dyDescent="0.25">
      <c r="A39" s="148" t="s">
        <v>157</v>
      </c>
      <c r="B39" s="149" t="s">
        <v>540</v>
      </c>
      <c r="C39" s="190"/>
      <c r="D39" s="190"/>
      <c r="E39" s="190"/>
      <c r="F39" s="190"/>
      <c r="G39" s="190">
        <v>0</v>
      </c>
      <c r="H39" s="190">
        <v>0</v>
      </c>
      <c r="I39" s="190"/>
      <c r="J39" s="190">
        <v>0</v>
      </c>
      <c r="K39" s="190"/>
      <c r="L39" s="190">
        <v>0</v>
      </c>
      <c r="M39" s="190"/>
      <c r="N39" s="190">
        <v>0</v>
      </c>
      <c r="O39" s="190"/>
      <c r="P39" s="190">
        <v>0</v>
      </c>
      <c r="Q39" s="190"/>
      <c r="R39" s="190">
        <v>0</v>
      </c>
      <c r="S39" s="190"/>
      <c r="T39" s="190">
        <v>0</v>
      </c>
      <c r="U39" s="190"/>
      <c r="V39" s="190">
        <v>0</v>
      </c>
      <c r="W39" s="190"/>
      <c r="X39" s="190">
        <v>0</v>
      </c>
      <c r="Y39" s="190"/>
      <c r="Z39" s="190">
        <v>0</v>
      </c>
      <c r="AA39" s="190"/>
      <c r="AB39" s="320">
        <f t="shared" si="0"/>
        <v>0</v>
      </c>
      <c r="AC39" s="320">
        <f t="shared" si="1"/>
        <v>0</v>
      </c>
    </row>
    <row r="40" spans="1:29" s="145" customFormat="1" x14ac:dyDescent="0.25">
      <c r="A40" s="148" t="s">
        <v>156</v>
      </c>
      <c r="B40" s="149" t="s">
        <v>541</v>
      </c>
      <c r="C40" s="190"/>
      <c r="D40" s="190"/>
      <c r="E40" s="190"/>
      <c r="F40" s="190"/>
      <c r="G40" s="190">
        <v>0</v>
      </c>
      <c r="H40" s="190">
        <v>0</v>
      </c>
      <c r="I40" s="190"/>
      <c r="J40" s="190">
        <v>0</v>
      </c>
      <c r="K40" s="190"/>
      <c r="L40" s="190">
        <v>0</v>
      </c>
      <c r="M40" s="190"/>
      <c r="N40" s="190">
        <v>0</v>
      </c>
      <c r="O40" s="190"/>
      <c r="P40" s="190">
        <v>0</v>
      </c>
      <c r="Q40" s="190"/>
      <c r="R40" s="190">
        <v>0</v>
      </c>
      <c r="S40" s="190"/>
      <c r="T40" s="190">
        <v>0</v>
      </c>
      <c r="U40" s="190"/>
      <c r="V40" s="190">
        <v>0</v>
      </c>
      <c r="W40" s="190"/>
      <c r="X40" s="190">
        <v>0</v>
      </c>
      <c r="Y40" s="190"/>
      <c r="Z40" s="190">
        <v>0</v>
      </c>
      <c r="AA40" s="190"/>
      <c r="AB40" s="320">
        <f t="shared" si="0"/>
        <v>0</v>
      </c>
      <c r="AC40" s="320">
        <f t="shared" si="1"/>
        <v>0</v>
      </c>
    </row>
    <row r="41" spans="1:29" s="145" customFormat="1" x14ac:dyDescent="0.25">
      <c r="A41" s="148" t="s">
        <v>155</v>
      </c>
      <c r="B41" s="149" t="s">
        <v>542</v>
      </c>
      <c r="C41" s="190"/>
      <c r="D41" s="190"/>
      <c r="E41" s="190"/>
      <c r="F41" s="190"/>
      <c r="G41" s="190">
        <v>0</v>
      </c>
      <c r="H41" s="190">
        <v>0</v>
      </c>
      <c r="I41" s="190"/>
      <c r="J41" s="190">
        <v>0</v>
      </c>
      <c r="K41" s="190"/>
      <c r="L41" s="190">
        <v>0</v>
      </c>
      <c r="M41" s="190"/>
      <c r="N41" s="190">
        <v>0</v>
      </c>
      <c r="O41" s="190"/>
      <c r="P41" s="190">
        <v>0</v>
      </c>
      <c r="Q41" s="190"/>
      <c r="R41" s="190">
        <v>0</v>
      </c>
      <c r="S41" s="190"/>
      <c r="T41" s="190">
        <v>0</v>
      </c>
      <c r="U41" s="190"/>
      <c r="V41" s="190">
        <v>0</v>
      </c>
      <c r="W41" s="190"/>
      <c r="X41" s="190">
        <v>0</v>
      </c>
      <c r="Y41" s="190"/>
      <c r="Z41" s="190">
        <v>0</v>
      </c>
      <c r="AA41" s="190"/>
      <c r="AB41" s="320">
        <f t="shared" si="0"/>
        <v>0</v>
      </c>
      <c r="AC41" s="320">
        <f t="shared" si="1"/>
        <v>0</v>
      </c>
    </row>
    <row r="42" spans="1:29" s="145" customFormat="1" x14ac:dyDescent="0.25">
      <c r="A42" s="148" t="s">
        <v>154</v>
      </c>
      <c r="B42" s="149" t="s">
        <v>543</v>
      </c>
      <c r="C42" s="190"/>
      <c r="D42" s="190"/>
      <c r="E42" s="190"/>
      <c r="F42" s="190"/>
      <c r="G42" s="190">
        <v>0</v>
      </c>
      <c r="H42" s="190">
        <v>0</v>
      </c>
      <c r="I42" s="190"/>
      <c r="J42" s="190">
        <v>0</v>
      </c>
      <c r="K42" s="190"/>
      <c r="L42" s="190">
        <v>0</v>
      </c>
      <c r="M42" s="190"/>
      <c r="N42" s="190">
        <v>0</v>
      </c>
      <c r="O42" s="190"/>
      <c r="P42" s="190">
        <v>0</v>
      </c>
      <c r="Q42" s="190"/>
      <c r="R42" s="190">
        <v>0</v>
      </c>
      <c r="S42" s="190"/>
      <c r="T42" s="190">
        <v>0</v>
      </c>
      <c r="U42" s="190"/>
      <c r="V42" s="190">
        <v>0</v>
      </c>
      <c r="W42" s="190"/>
      <c r="X42" s="190">
        <v>0</v>
      </c>
      <c r="Y42" s="190"/>
      <c r="Z42" s="190">
        <v>0</v>
      </c>
      <c r="AA42" s="190"/>
      <c r="AB42" s="320">
        <f t="shared" si="0"/>
        <v>0</v>
      </c>
      <c r="AC42" s="320">
        <f t="shared" si="1"/>
        <v>0</v>
      </c>
    </row>
    <row r="43" spans="1:29" s="145" customFormat="1" x14ac:dyDescent="0.25">
      <c r="A43" s="148" t="s">
        <v>544</v>
      </c>
      <c r="B43" s="149" t="s">
        <v>545</v>
      </c>
      <c r="C43" s="190"/>
      <c r="D43" s="190"/>
      <c r="E43" s="190"/>
      <c r="F43" s="190"/>
      <c r="G43" s="190">
        <v>0</v>
      </c>
      <c r="H43" s="190">
        <v>0</v>
      </c>
      <c r="I43" s="190"/>
      <c r="J43" s="190">
        <v>0</v>
      </c>
      <c r="K43" s="190"/>
      <c r="L43" s="190">
        <v>0</v>
      </c>
      <c r="M43" s="190"/>
      <c r="N43" s="190">
        <v>0</v>
      </c>
      <c r="O43" s="190"/>
      <c r="P43" s="190">
        <v>0</v>
      </c>
      <c r="Q43" s="190"/>
      <c r="R43" s="190">
        <v>0</v>
      </c>
      <c r="S43" s="190"/>
      <c r="T43" s="190">
        <v>0</v>
      </c>
      <c r="U43" s="190"/>
      <c r="V43" s="190">
        <v>0</v>
      </c>
      <c r="W43" s="190"/>
      <c r="X43" s="190">
        <v>0</v>
      </c>
      <c r="Y43" s="190"/>
      <c r="Z43" s="190">
        <v>0</v>
      </c>
      <c r="AA43" s="190"/>
      <c r="AB43" s="320">
        <f t="shared" si="0"/>
        <v>0</v>
      </c>
      <c r="AC43" s="320">
        <f t="shared" si="1"/>
        <v>0</v>
      </c>
    </row>
    <row r="44" spans="1:29" s="145" customFormat="1" x14ac:dyDescent="0.25">
      <c r="A44" s="148" t="s">
        <v>546</v>
      </c>
      <c r="B44" s="149" t="s">
        <v>547</v>
      </c>
      <c r="C44" s="190"/>
      <c r="D44" s="190"/>
      <c r="E44" s="190"/>
      <c r="F44" s="190"/>
      <c r="G44" s="190">
        <v>0</v>
      </c>
      <c r="H44" s="190">
        <v>0</v>
      </c>
      <c r="I44" s="190"/>
      <c r="J44" s="190">
        <v>0</v>
      </c>
      <c r="K44" s="190"/>
      <c r="L44" s="190">
        <v>0</v>
      </c>
      <c r="M44" s="190"/>
      <c r="N44" s="190">
        <v>0</v>
      </c>
      <c r="O44" s="190"/>
      <c r="P44" s="190">
        <v>0</v>
      </c>
      <c r="Q44" s="190"/>
      <c r="R44" s="190">
        <v>0</v>
      </c>
      <c r="S44" s="190"/>
      <c r="T44" s="190">
        <v>0</v>
      </c>
      <c r="U44" s="190"/>
      <c r="V44" s="190">
        <v>0</v>
      </c>
      <c r="W44" s="190"/>
      <c r="X44" s="190">
        <v>0</v>
      </c>
      <c r="Y44" s="190"/>
      <c r="Z44" s="190">
        <v>0</v>
      </c>
      <c r="AA44" s="190"/>
      <c r="AB44" s="320">
        <f t="shared" si="0"/>
        <v>0</v>
      </c>
      <c r="AC44" s="320">
        <f t="shared" si="1"/>
        <v>0</v>
      </c>
    </row>
    <row r="45" spans="1:29" s="145" customFormat="1" x14ac:dyDescent="0.25">
      <c r="A45" s="148" t="s">
        <v>548</v>
      </c>
      <c r="B45" s="149" t="s">
        <v>549</v>
      </c>
      <c r="C45" s="190"/>
      <c r="D45" s="190"/>
      <c r="E45" s="190"/>
      <c r="F45" s="190"/>
      <c r="G45" s="190">
        <v>0</v>
      </c>
      <c r="H45" s="190">
        <v>0</v>
      </c>
      <c r="I45" s="190"/>
      <c r="J45" s="190">
        <v>0</v>
      </c>
      <c r="K45" s="190"/>
      <c r="L45" s="190">
        <v>0</v>
      </c>
      <c r="M45" s="190"/>
      <c r="N45" s="190">
        <v>0</v>
      </c>
      <c r="O45" s="190"/>
      <c r="P45" s="190">
        <v>0</v>
      </c>
      <c r="Q45" s="190"/>
      <c r="R45" s="190">
        <v>0</v>
      </c>
      <c r="S45" s="190"/>
      <c r="T45" s="190">
        <v>0</v>
      </c>
      <c r="U45" s="190"/>
      <c r="V45" s="190">
        <v>0</v>
      </c>
      <c r="W45" s="190"/>
      <c r="X45" s="190">
        <v>0</v>
      </c>
      <c r="Y45" s="190"/>
      <c r="Z45" s="190">
        <v>0</v>
      </c>
      <c r="AA45" s="190"/>
      <c r="AB45" s="320">
        <f t="shared" si="0"/>
        <v>0</v>
      </c>
      <c r="AC45" s="320">
        <f t="shared" si="1"/>
        <v>0</v>
      </c>
    </row>
    <row r="46" spans="1:29" s="145" customFormat="1" x14ac:dyDescent="0.25">
      <c r="A46" s="148" t="s">
        <v>550</v>
      </c>
      <c r="B46" s="149" t="s">
        <v>551</v>
      </c>
      <c r="C46" s="190"/>
      <c r="D46" s="190"/>
      <c r="E46" s="190"/>
      <c r="F46" s="190"/>
      <c r="G46" s="190">
        <v>0</v>
      </c>
      <c r="H46" s="190">
        <v>0</v>
      </c>
      <c r="I46" s="190"/>
      <c r="J46" s="190">
        <v>0</v>
      </c>
      <c r="K46" s="190"/>
      <c r="L46" s="190">
        <v>0</v>
      </c>
      <c r="M46" s="190"/>
      <c r="N46" s="190">
        <v>0</v>
      </c>
      <c r="O46" s="190"/>
      <c r="P46" s="190">
        <v>0</v>
      </c>
      <c r="Q46" s="190"/>
      <c r="R46" s="190">
        <v>0</v>
      </c>
      <c r="S46" s="190"/>
      <c r="T46" s="190">
        <v>0</v>
      </c>
      <c r="U46" s="190"/>
      <c r="V46" s="190">
        <v>0</v>
      </c>
      <c r="W46" s="190"/>
      <c r="X46" s="190">
        <v>0</v>
      </c>
      <c r="Y46" s="190"/>
      <c r="Z46" s="190">
        <v>0</v>
      </c>
      <c r="AA46" s="190"/>
      <c r="AB46" s="320">
        <f t="shared" si="0"/>
        <v>0</v>
      </c>
      <c r="AC46" s="320">
        <f t="shared" si="1"/>
        <v>0</v>
      </c>
    </row>
    <row r="47" spans="1:29" s="145" customFormat="1" x14ac:dyDescent="0.25">
      <c r="A47" s="146" t="s">
        <v>62</v>
      </c>
      <c r="B47" s="147" t="s">
        <v>153</v>
      </c>
      <c r="C47" s="190"/>
      <c r="D47" s="190"/>
      <c r="E47" s="190"/>
      <c r="F47" s="190"/>
      <c r="G47" s="190"/>
      <c r="H47" s="190"/>
      <c r="I47" s="190"/>
      <c r="J47" s="190"/>
      <c r="K47" s="190"/>
      <c r="L47" s="190"/>
      <c r="M47" s="190"/>
      <c r="N47" s="190"/>
      <c r="O47" s="190"/>
      <c r="P47" s="190"/>
      <c r="Q47" s="190"/>
      <c r="R47" s="190"/>
      <c r="S47" s="190"/>
      <c r="T47" s="190"/>
      <c r="U47" s="190"/>
      <c r="V47" s="190"/>
      <c r="W47" s="190"/>
      <c r="X47" s="190"/>
      <c r="Y47" s="190"/>
      <c r="Z47" s="190"/>
      <c r="AA47" s="190"/>
      <c r="AB47" s="320">
        <f t="shared" si="0"/>
        <v>0</v>
      </c>
      <c r="AC47" s="320">
        <f t="shared" si="1"/>
        <v>0</v>
      </c>
    </row>
    <row r="48" spans="1:29" s="145" customFormat="1" ht="31.5" x14ac:dyDescent="0.25">
      <c r="A48" s="148" t="s">
        <v>152</v>
      </c>
      <c r="B48" s="151" t="s">
        <v>538</v>
      </c>
      <c r="C48" s="190"/>
      <c r="D48" s="190"/>
      <c r="E48" s="190"/>
      <c r="F48" s="190"/>
      <c r="G48" s="190">
        <v>0</v>
      </c>
      <c r="H48" s="190">
        <v>0</v>
      </c>
      <c r="I48" s="190"/>
      <c r="J48" s="190">
        <v>0</v>
      </c>
      <c r="K48" s="190"/>
      <c r="L48" s="190">
        <v>0</v>
      </c>
      <c r="M48" s="190"/>
      <c r="N48" s="190">
        <v>0</v>
      </c>
      <c r="O48" s="190"/>
      <c r="P48" s="190">
        <v>0</v>
      </c>
      <c r="Q48" s="190"/>
      <c r="R48" s="190">
        <v>0</v>
      </c>
      <c r="S48" s="190"/>
      <c r="T48" s="190">
        <v>0</v>
      </c>
      <c r="U48" s="190"/>
      <c r="V48" s="190">
        <v>0</v>
      </c>
      <c r="W48" s="190"/>
      <c r="X48" s="190">
        <v>0</v>
      </c>
      <c r="Y48" s="190"/>
      <c r="Z48" s="190">
        <v>0</v>
      </c>
      <c r="AA48" s="190"/>
      <c r="AB48" s="320">
        <f t="shared" si="0"/>
        <v>0</v>
      </c>
      <c r="AC48" s="320">
        <f t="shared" si="1"/>
        <v>0</v>
      </c>
    </row>
    <row r="49" spans="1:29" s="145" customFormat="1" x14ac:dyDescent="0.25">
      <c r="A49" s="148" t="s">
        <v>151</v>
      </c>
      <c r="B49" s="151" t="s">
        <v>149</v>
      </c>
      <c r="C49" s="190"/>
      <c r="D49" s="190"/>
      <c r="E49" s="190"/>
      <c r="F49" s="190"/>
      <c r="G49" s="190">
        <v>0</v>
      </c>
      <c r="H49" s="190">
        <v>0</v>
      </c>
      <c r="I49" s="190"/>
      <c r="J49" s="190">
        <v>0</v>
      </c>
      <c r="K49" s="190"/>
      <c r="L49" s="190">
        <v>0</v>
      </c>
      <c r="M49" s="190"/>
      <c r="N49" s="190">
        <v>0</v>
      </c>
      <c r="O49" s="190"/>
      <c r="P49" s="190">
        <v>0</v>
      </c>
      <c r="Q49" s="190"/>
      <c r="R49" s="190">
        <v>0</v>
      </c>
      <c r="S49" s="190"/>
      <c r="T49" s="190">
        <v>0</v>
      </c>
      <c r="U49" s="190"/>
      <c r="V49" s="190">
        <v>0</v>
      </c>
      <c r="W49" s="190"/>
      <c r="X49" s="190">
        <v>0</v>
      </c>
      <c r="Y49" s="190"/>
      <c r="Z49" s="190">
        <v>0</v>
      </c>
      <c r="AA49" s="190"/>
      <c r="AB49" s="320">
        <f t="shared" si="0"/>
        <v>0</v>
      </c>
      <c r="AC49" s="320">
        <f t="shared" si="1"/>
        <v>0</v>
      </c>
    </row>
    <row r="50" spans="1:29" s="145" customFormat="1" ht="31.5" x14ac:dyDescent="0.25">
      <c r="A50" s="148" t="s">
        <v>150</v>
      </c>
      <c r="B50" s="149" t="s">
        <v>147</v>
      </c>
      <c r="C50" s="190">
        <v>0.17449999999999999</v>
      </c>
      <c r="D50" s="190">
        <v>0.17449999999999999</v>
      </c>
      <c r="E50" s="190"/>
      <c r="F50" s="190"/>
      <c r="G50" s="190">
        <v>0</v>
      </c>
      <c r="H50" s="190">
        <v>0</v>
      </c>
      <c r="I50" s="190"/>
      <c r="J50" s="190">
        <v>0</v>
      </c>
      <c r="K50" s="190"/>
      <c r="L50" s="190">
        <v>0</v>
      </c>
      <c r="M50" s="190"/>
      <c r="N50" s="190">
        <v>0</v>
      </c>
      <c r="O50" s="190"/>
      <c r="P50" s="190">
        <v>0</v>
      </c>
      <c r="Q50" s="190"/>
      <c r="R50" s="190">
        <v>0</v>
      </c>
      <c r="S50" s="190"/>
      <c r="T50" s="190">
        <v>0</v>
      </c>
      <c r="U50" s="190"/>
      <c r="V50" s="190">
        <v>0</v>
      </c>
      <c r="W50" s="190"/>
      <c r="X50" s="190">
        <v>0</v>
      </c>
      <c r="Y50" s="190"/>
      <c r="Z50" s="190">
        <v>0</v>
      </c>
      <c r="AA50" s="190"/>
      <c r="AB50" s="320">
        <f t="shared" si="0"/>
        <v>0</v>
      </c>
      <c r="AC50" s="320">
        <f t="shared" si="1"/>
        <v>0</v>
      </c>
    </row>
    <row r="51" spans="1:29" s="145" customFormat="1" ht="31.5" x14ac:dyDescent="0.25">
      <c r="A51" s="148" t="s">
        <v>148</v>
      </c>
      <c r="B51" s="149" t="s">
        <v>145</v>
      </c>
      <c r="C51" s="190"/>
      <c r="D51" s="190"/>
      <c r="E51" s="190"/>
      <c r="F51" s="190"/>
      <c r="G51" s="190">
        <v>0</v>
      </c>
      <c r="H51" s="190">
        <v>0</v>
      </c>
      <c r="I51" s="190"/>
      <c r="J51" s="190">
        <v>0</v>
      </c>
      <c r="K51" s="190"/>
      <c r="L51" s="190">
        <v>0</v>
      </c>
      <c r="M51" s="190"/>
      <c r="N51" s="190">
        <v>0</v>
      </c>
      <c r="O51" s="190"/>
      <c r="P51" s="190">
        <v>0</v>
      </c>
      <c r="Q51" s="190"/>
      <c r="R51" s="190">
        <v>0</v>
      </c>
      <c r="S51" s="190"/>
      <c r="T51" s="190">
        <v>0</v>
      </c>
      <c r="U51" s="190"/>
      <c r="V51" s="190">
        <v>0</v>
      </c>
      <c r="W51" s="190"/>
      <c r="X51" s="190">
        <v>0</v>
      </c>
      <c r="Y51" s="190"/>
      <c r="Z51" s="190">
        <v>0</v>
      </c>
      <c r="AA51" s="190"/>
      <c r="AB51" s="320">
        <f t="shared" si="0"/>
        <v>0</v>
      </c>
      <c r="AC51" s="320">
        <f t="shared" si="1"/>
        <v>0</v>
      </c>
    </row>
    <row r="52" spans="1:29" s="145" customFormat="1" x14ac:dyDescent="0.25">
      <c r="A52" s="148" t="s">
        <v>146</v>
      </c>
      <c r="B52" s="149" t="s">
        <v>143</v>
      </c>
      <c r="C52" s="190"/>
      <c r="D52" s="190"/>
      <c r="E52" s="190"/>
      <c r="F52" s="190"/>
      <c r="G52" s="190">
        <v>0</v>
      </c>
      <c r="H52" s="190">
        <v>0</v>
      </c>
      <c r="I52" s="190"/>
      <c r="J52" s="190">
        <v>0</v>
      </c>
      <c r="K52" s="190"/>
      <c r="L52" s="190">
        <v>0</v>
      </c>
      <c r="M52" s="190"/>
      <c r="N52" s="190">
        <v>0</v>
      </c>
      <c r="O52" s="190"/>
      <c r="P52" s="190">
        <v>0</v>
      </c>
      <c r="Q52" s="190"/>
      <c r="R52" s="190">
        <v>0</v>
      </c>
      <c r="S52" s="190"/>
      <c r="T52" s="190">
        <v>0</v>
      </c>
      <c r="U52" s="190"/>
      <c r="V52" s="190">
        <v>0</v>
      </c>
      <c r="W52" s="190"/>
      <c r="X52" s="190">
        <v>0</v>
      </c>
      <c r="Y52" s="190"/>
      <c r="Z52" s="190">
        <v>0</v>
      </c>
      <c r="AA52" s="190"/>
      <c r="AB52" s="320">
        <f t="shared" si="0"/>
        <v>0</v>
      </c>
      <c r="AC52" s="320">
        <f t="shared" si="1"/>
        <v>0</v>
      </c>
    </row>
    <row r="53" spans="1:29" s="145" customFormat="1" x14ac:dyDescent="0.25">
      <c r="A53" s="148" t="s">
        <v>144</v>
      </c>
      <c r="B53" s="149" t="s">
        <v>540</v>
      </c>
      <c r="C53" s="190"/>
      <c r="D53" s="190"/>
      <c r="E53" s="190"/>
      <c r="F53" s="190"/>
      <c r="G53" s="190">
        <v>0</v>
      </c>
      <c r="H53" s="190">
        <v>0</v>
      </c>
      <c r="I53" s="190"/>
      <c r="J53" s="190">
        <v>0</v>
      </c>
      <c r="K53" s="190"/>
      <c r="L53" s="190">
        <v>0</v>
      </c>
      <c r="M53" s="190"/>
      <c r="N53" s="190">
        <v>0</v>
      </c>
      <c r="O53" s="190"/>
      <c r="P53" s="190">
        <v>0</v>
      </c>
      <c r="Q53" s="190"/>
      <c r="R53" s="190">
        <v>0</v>
      </c>
      <c r="S53" s="190"/>
      <c r="T53" s="190">
        <v>0</v>
      </c>
      <c r="U53" s="190"/>
      <c r="V53" s="190">
        <v>0</v>
      </c>
      <c r="W53" s="190"/>
      <c r="X53" s="190">
        <v>0</v>
      </c>
      <c r="Y53" s="190"/>
      <c r="Z53" s="190">
        <v>0</v>
      </c>
      <c r="AA53" s="190"/>
      <c r="AB53" s="320">
        <f t="shared" si="0"/>
        <v>0</v>
      </c>
      <c r="AC53" s="320">
        <f t="shared" si="1"/>
        <v>0</v>
      </c>
    </row>
    <row r="54" spans="1:29" s="145" customFormat="1" x14ac:dyDescent="0.25">
      <c r="A54" s="148" t="s">
        <v>142</v>
      </c>
      <c r="B54" s="149" t="s">
        <v>541</v>
      </c>
      <c r="C54" s="190"/>
      <c r="D54" s="190"/>
      <c r="E54" s="190"/>
      <c r="F54" s="190"/>
      <c r="G54" s="190">
        <v>0</v>
      </c>
      <c r="H54" s="190">
        <v>0</v>
      </c>
      <c r="I54" s="190"/>
      <c r="J54" s="190">
        <v>0</v>
      </c>
      <c r="K54" s="190"/>
      <c r="L54" s="190">
        <v>0</v>
      </c>
      <c r="M54" s="190"/>
      <c r="N54" s="190">
        <v>0</v>
      </c>
      <c r="O54" s="190"/>
      <c r="P54" s="190">
        <v>0</v>
      </c>
      <c r="Q54" s="190"/>
      <c r="R54" s="190">
        <v>0</v>
      </c>
      <c r="S54" s="190"/>
      <c r="T54" s="190">
        <v>0</v>
      </c>
      <c r="U54" s="190"/>
      <c r="V54" s="190">
        <v>0</v>
      </c>
      <c r="W54" s="190"/>
      <c r="X54" s="190">
        <v>0</v>
      </c>
      <c r="Y54" s="190"/>
      <c r="Z54" s="190">
        <v>0</v>
      </c>
      <c r="AA54" s="190"/>
      <c r="AB54" s="320">
        <f t="shared" si="0"/>
        <v>0</v>
      </c>
      <c r="AC54" s="320">
        <f t="shared" si="1"/>
        <v>0</v>
      </c>
    </row>
    <row r="55" spans="1:29" s="145" customFormat="1" x14ac:dyDescent="0.25">
      <c r="A55" s="148" t="s">
        <v>552</v>
      </c>
      <c r="B55" s="149" t="s">
        <v>542</v>
      </c>
      <c r="C55" s="190"/>
      <c r="D55" s="190"/>
      <c r="E55" s="190"/>
      <c r="F55" s="190"/>
      <c r="G55" s="190">
        <v>0</v>
      </c>
      <c r="H55" s="190">
        <v>0</v>
      </c>
      <c r="I55" s="190"/>
      <c r="J55" s="190">
        <v>0</v>
      </c>
      <c r="K55" s="190"/>
      <c r="L55" s="190">
        <v>0</v>
      </c>
      <c r="M55" s="190"/>
      <c r="N55" s="190">
        <v>0</v>
      </c>
      <c r="O55" s="190"/>
      <c r="P55" s="190">
        <v>0</v>
      </c>
      <c r="Q55" s="190"/>
      <c r="R55" s="190">
        <v>0</v>
      </c>
      <c r="S55" s="190"/>
      <c r="T55" s="190">
        <v>0</v>
      </c>
      <c r="U55" s="190"/>
      <c r="V55" s="190">
        <v>0</v>
      </c>
      <c r="W55" s="190"/>
      <c r="X55" s="190">
        <v>0</v>
      </c>
      <c r="Y55" s="190"/>
      <c r="Z55" s="190">
        <v>0</v>
      </c>
      <c r="AA55" s="190"/>
      <c r="AB55" s="320">
        <f t="shared" si="0"/>
        <v>0</v>
      </c>
      <c r="AC55" s="320">
        <f t="shared" si="1"/>
        <v>0</v>
      </c>
    </row>
    <row r="56" spans="1:29" s="145" customFormat="1" x14ac:dyDescent="0.25">
      <c r="A56" s="148" t="s">
        <v>553</v>
      </c>
      <c r="B56" s="149" t="s">
        <v>543</v>
      </c>
      <c r="C56" s="190"/>
      <c r="D56" s="190"/>
      <c r="E56" s="190"/>
      <c r="F56" s="190"/>
      <c r="G56" s="190">
        <v>0</v>
      </c>
      <c r="H56" s="190">
        <v>0</v>
      </c>
      <c r="I56" s="190"/>
      <c r="J56" s="190">
        <v>0</v>
      </c>
      <c r="K56" s="190"/>
      <c r="L56" s="190">
        <v>0</v>
      </c>
      <c r="M56" s="190"/>
      <c r="N56" s="190">
        <v>0</v>
      </c>
      <c r="O56" s="190"/>
      <c r="P56" s="190">
        <v>0</v>
      </c>
      <c r="Q56" s="190"/>
      <c r="R56" s="190">
        <v>0</v>
      </c>
      <c r="S56" s="190"/>
      <c r="T56" s="190">
        <v>0</v>
      </c>
      <c r="U56" s="190"/>
      <c r="V56" s="190">
        <v>0</v>
      </c>
      <c r="W56" s="190"/>
      <c r="X56" s="190">
        <v>0</v>
      </c>
      <c r="Y56" s="190"/>
      <c r="Z56" s="190">
        <v>0</v>
      </c>
      <c r="AA56" s="190"/>
      <c r="AB56" s="320">
        <f t="shared" si="0"/>
        <v>0</v>
      </c>
      <c r="AC56" s="320">
        <f t="shared" si="1"/>
        <v>0</v>
      </c>
    </row>
    <row r="57" spans="1:29" s="145" customFormat="1" x14ac:dyDescent="0.25">
      <c r="A57" s="148" t="s">
        <v>554</v>
      </c>
      <c r="B57" s="149" t="s">
        <v>545</v>
      </c>
      <c r="C57" s="190"/>
      <c r="D57" s="190"/>
      <c r="E57" s="190"/>
      <c r="F57" s="190"/>
      <c r="G57" s="190">
        <v>0</v>
      </c>
      <c r="H57" s="190">
        <v>0</v>
      </c>
      <c r="I57" s="190"/>
      <c r="J57" s="190">
        <v>0</v>
      </c>
      <c r="K57" s="190"/>
      <c r="L57" s="190">
        <v>0</v>
      </c>
      <c r="M57" s="190"/>
      <c r="N57" s="190">
        <v>0</v>
      </c>
      <c r="O57" s="190"/>
      <c r="P57" s="190">
        <v>0</v>
      </c>
      <c r="Q57" s="190"/>
      <c r="R57" s="190">
        <v>0</v>
      </c>
      <c r="S57" s="190"/>
      <c r="T57" s="190">
        <v>0</v>
      </c>
      <c r="U57" s="190"/>
      <c r="V57" s="190">
        <v>0</v>
      </c>
      <c r="W57" s="190"/>
      <c r="X57" s="190">
        <v>0</v>
      </c>
      <c r="Y57" s="190"/>
      <c r="Z57" s="190">
        <v>0</v>
      </c>
      <c r="AA57" s="190"/>
      <c r="AB57" s="320">
        <f t="shared" si="0"/>
        <v>0</v>
      </c>
      <c r="AC57" s="320">
        <f t="shared" si="1"/>
        <v>0</v>
      </c>
    </row>
    <row r="58" spans="1:29" s="145" customFormat="1" x14ac:dyDescent="0.25">
      <c r="A58" s="148" t="s">
        <v>555</v>
      </c>
      <c r="B58" s="149" t="s">
        <v>547</v>
      </c>
      <c r="C58" s="190"/>
      <c r="D58" s="190"/>
      <c r="E58" s="190"/>
      <c r="F58" s="190"/>
      <c r="G58" s="190">
        <v>0</v>
      </c>
      <c r="H58" s="190">
        <v>0</v>
      </c>
      <c r="I58" s="190"/>
      <c r="J58" s="190">
        <v>0</v>
      </c>
      <c r="K58" s="190"/>
      <c r="L58" s="190">
        <v>0</v>
      </c>
      <c r="M58" s="190"/>
      <c r="N58" s="190">
        <v>0</v>
      </c>
      <c r="O58" s="190"/>
      <c r="P58" s="190">
        <v>0</v>
      </c>
      <c r="Q58" s="190"/>
      <c r="R58" s="190">
        <v>0</v>
      </c>
      <c r="S58" s="190"/>
      <c r="T58" s="190">
        <v>0</v>
      </c>
      <c r="U58" s="190"/>
      <c r="V58" s="190">
        <v>0</v>
      </c>
      <c r="W58" s="190"/>
      <c r="X58" s="190">
        <v>0</v>
      </c>
      <c r="Y58" s="190"/>
      <c r="Z58" s="190">
        <v>0</v>
      </c>
      <c r="AA58" s="190"/>
      <c r="AB58" s="320">
        <f t="shared" si="0"/>
        <v>0</v>
      </c>
      <c r="AC58" s="320">
        <f t="shared" si="1"/>
        <v>0</v>
      </c>
    </row>
    <row r="59" spans="1:29" s="145" customFormat="1" x14ac:dyDescent="0.25">
      <c r="A59" s="148" t="s">
        <v>556</v>
      </c>
      <c r="B59" s="149" t="s">
        <v>549</v>
      </c>
      <c r="C59" s="190"/>
      <c r="D59" s="190"/>
      <c r="E59" s="190"/>
      <c r="F59" s="190"/>
      <c r="G59" s="190">
        <v>0</v>
      </c>
      <c r="H59" s="190">
        <v>0</v>
      </c>
      <c r="I59" s="190"/>
      <c r="J59" s="190">
        <v>0</v>
      </c>
      <c r="K59" s="190"/>
      <c r="L59" s="190">
        <v>0</v>
      </c>
      <c r="M59" s="190"/>
      <c r="N59" s="190">
        <v>0</v>
      </c>
      <c r="O59" s="190"/>
      <c r="P59" s="190">
        <v>0</v>
      </c>
      <c r="Q59" s="190"/>
      <c r="R59" s="190">
        <v>0</v>
      </c>
      <c r="S59" s="190"/>
      <c r="T59" s="190">
        <v>0</v>
      </c>
      <c r="U59" s="190"/>
      <c r="V59" s="190">
        <v>0</v>
      </c>
      <c r="W59" s="190"/>
      <c r="X59" s="190">
        <v>0</v>
      </c>
      <c r="Y59" s="190"/>
      <c r="Z59" s="190">
        <v>0</v>
      </c>
      <c r="AA59" s="190"/>
      <c r="AB59" s="320">
        <f t="shared" si="0"/>
        <v>0</v>
      </c>
      <c r="AC59" s="320">
        <f t="shared" si="1"/>
        <v>0</v>
      </c>
    </row>
    <row r="60" spans="1:29" s="145" customFormat="1" x14ac:dyDescent="0.25">
      <c r="A60" s="148" t="s">
        <v>557</v>
      </c>
      <c r="B60" s="149" t="s">
        <v>551</v>
      </c>
      <c r="C60" s="190"/>
      <c r="D60" s="190"/>
      <c r="E60" s="190"/>
      <c r="F60" s="190"/>
      <c r="G60" s="190">
        <v>0</v>
      </c>
      <c r="H60" s="190">
        <v>0</v>
      </c>
      <c r="I60" s="190"/>
      <c r="J60" s="190">
        <v>0</v>
      </c>
      <c r="K60" s="190"/>
      <c r="L60" s="190">
        <v>0</v>
      </c>
      <c r="M60" s="190"/>
      <c r="N60" s="190">
        <v>0</v>
      </c>
      <c r="O60" s="190"/>
      <c r="P60" s="190">
        <v>0</v>
      </c>
      <c r="Q60" s="190"/>
      <c r="R60" s="190">
        <v>0</v>
      </c>
      <c r="S60" s="190"/>
      <c r="T60" s="190">
        <v>0</v>
      </c>
      <c r="U60" s="190"/>
      <c r="V60" s="190">
        <v>0</v>
      </c>
      <c r="W60" s="190"/>
      <c r="X60" s="190">
        <v>0</v>
      </c>
      <c r="Y60" s="190"/>
      <c r="Z60" s="190">
        <v>0</v>
      </c>
      <c r="AA60" s="190"/>
      <c r="AB60" s="320">
        <f t="shared" si="0"/>
        <v>0</v>
      </c>
      <c r="AC60" s="320">
        <f t="shared" si="1"/>
        <v>0</v>
      </c>
    </row>
    <row r="61" spans="1:29" s="145" customFormat="1" ht="35.25" customHeight="1" x14ac:dyDescent="0.25">
      <c r="A61" s="146" t="s">
        <v>60</v>
      </c>
      <c r="B61" s="147" t="s">
        <v>141</v>
      </c>
      <c r="C61" s="190">
        <f>C30</f>
        <v>2.3520300000000001</v>
      </c>
      <c r="D61" s="190">
        <f>D30</f>
        <v>3.8344599999999995</v>
      </c>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320">
        <f t="shared" si="0"/>
        <v>0</v>
      </c>
      <c r="AC61" s="320">
        <f t="shared" si="1"/>
        <v>0</v>
      </c>
    </row>
    <row r="62" spans="1:29" s="145" customFormat="1" x14ac:dyDescent="0.25">
      <c r="A62" s="148" t="s">
        <v>140</v>
      </c>
      <c r="B62" s="149" t="s">
        <v>139</v>
      </c>
      <c r="C62" s="190"/>
      <c r="D62" s="190"/>
      <c r="E62" s="190"/>
      <c r="F62" s="190"/>
      <c r="G62" s="190">
        <f>G30</f>
        <v>0</v>
      </c>
      <c r="H62" s="190">
        <v>0</v>
      </c>
      <c r="I62" s="190"/>
      <c r="J62" s="190">
        <v>0</v>
      </c>
      <c r="K62" s="190"/>
      <c r="L62" s="190">
        <v>0</v>
      </c>
      <c r="M62" s="190"/>
      <c r="N62" s="190">
        <v>0</v>
      </c>
      <c r="O62" s="190"/>
      <c r="P62" s="190">
        <v>0</v>
      </c>
      <c r="Q62" s="190"/>
      <c r="R62" s="190">
        <v>0</v>
      </c>
      <c r="S62" s="190"/>
      <c r="T62" s="190">
        <v>0</v>
      </c>
      <c r="U62" s="190"/>
      <c r="V62" s="190">
        <v>0</v>
      </c>
      <c r="W62" s="190"/>
      <c r="X62" s="190">
        <v>0</v>
      </c>
      <c r="Y62" s="190"/>
      <c r="Z62" s="190">
        <v>0</v>
      </c>
      <c r="AA62" s="190"/>
      <c r="AB62" s="320">
        <f t="shared" si="0"/>
        <v>0</v>
      </c>
      <c r="AC62" s="320">
        <f t="shared" si="1"/>
        <v>0</v>
      </c>
    </row>
    <row r="63" spans="1:29" s="145" customFormat="1" x14ac:dyDescent="0.25">
      <c r="A63" s="148" t="s">
        <v>138</v>
      </c>
      <c r="B63" s="149" t="s">
        <v>131</v>
      </c>
      <c r="C63" s="190"/>
      <c r="D63" s="190"/>
      <c r="E63" s="190"/>
      <c r="F63" s="190"/>
      <c r="G63" s="190">
        <v>0</v>
      </c>
      <c r="H63" s="190">
        <v>0</v>
      </c>
      <c r="I63" s="190"/>
      <c r="J63" s="190">
        <v>0</v>
      </c>
      <c r="K63" s="190"/>
      <c r="L63" s="190">
        <v>0</v>
      </c>
      <c r="M63" s="190"/>
      <c r="N63" s="190">
        <v>0</v>
      </c>
      <c r="O63" s="190"/>
      <c r="P63" s="190">
        <v>0</v>
      </c>
      <c r="Q63" s="190"/>
      <c r="R63" s="190">
        <v>0</v>
      </c>
      <c r="S63" s="190"/>
      <c r="T63" s="190">
        <v>0</v>
      </c>
      <c r="U63" s="190"/>
      <c r="V63" s="190">
        <v>0</v>
      </c>
      <c r="W63" s="190"/>
      <c r="X63" s="190">
        <v>0</v>
      </c>
      <c r="Y63" s="190"/>
      <c r="Z63" s="190">
        <v>0</v>
      </c>
      <c r="AA63" s="190"/>
      <c r="AB63" s="320">
        <f t="shared" si="0"/>
        <v>0</v>
      </c>
      <c r="AC63" s="320">
        <f t="shared" si="1"/>
        <v>0</v>
      </c>
    </row>
    <row r="64" spans="1:29" s="145" customFormat="1" x14ac:dyDescent="0.25">
      <c r="A64" s="148" t="s">
        <v>137</v>
      </c>
      <c r="B64" s="151" t="s">
        <v>130</v>
      </c>
      <c r="C64" s="190"/>
      <c r="D64" s="190"/>
      <c r="E64" s="190"/>
      <c r="F64" s="190"/>
      <c r="G64" s="190">
        <v>0</v>
      </c>
      <c r="H64" s="190">
        <v>0</v>
      </c>
      <c r="I64" s="190"/>
      <c r="J64" s="190">
        <v>0</v>
      </c>
      <c r="K64" s="190"/>
      <c r="L64" s="190">
        <v>0</v>
      </c>
      <c r="M64" s="190"/>
      <c r="N64" s="190">
        <v>0</v>
      </c>
      <c r="O64" s="190"/>
      <c r="P64" s="190">
        <v>0</v>
      </c>
      <c r="Q64" s="190"/>
      <c r="R64" s="190">
        <v>0</v>
      </c>
      <c r="S64" s="190"/>
      <c r="T64" s="190">
        <v>0</v>
      </c>
      <c r="U64" s="190"/>
      <c r="V64" s="190">
        <v>0</v>
      </c>
      <c r="W64" s="190"/>
      <c r="X64" s="190">
        <v>0</v>
      </c>
      <c r="Y64" s="190"/>
      <c r="Z64" s="190">
        <v>0</v>
      </c>
      <c r="AA64" s="190"/>
      <c r="AB64" s="320">
        <f t="shared" si="0"/>
        <v>0</v>
      </c>
      <c r="AC64" s="320">
        <f t="shared" si="1"/>
        <v>0</v>
      </c>
    </row>
    <row r="65" spans="1:29" s="145" customFormat="1" x14ac:dyDescent="0.25">
      <c r="A65" s="148" t="s">
        <v>136</v>
      </c>
      <c r="B65" s="151" t="s">
        <v>129</v>
      </c>
      <c r="C65" s="190"/>
      <c r="D65" s="190"/>
      <c r="E65" s="190"/>
      <c r="F65" s="190"/>
      <c r="G65" s="190">
        <v>0</v>
      </c>
      <c r="H65" s="190">
        <v>0</v>
      </c>
      <c r="I65" s="190"/>
      <c r="J65" s="190">
        <v>0</v>
      </c>
      <c r="K65" s="190"/>
      <c r="L65" s="190">
        <v>0</v>
      </c>
      <c r="M65" s="190"/>
      <c r="N65" s="190">
        <v>0</v>
      </c>
      <c r="O65" s="190"/>
      <c r="P65" s="190">
        <v>0</v>
      </c>
      <c r="Q65" s="190"/>
      <c r="R65" s="190">
        <v>0</v>
      </c>
      <c r="S65" s="190"/>
      <c r="T65" s="190">
        <v>0</v>
      </c>
      <c r="U65" s="190"/>
      <c r="V65" s="190">
        <v>0</v>
      </c>
      <c r="W65" s="190"/>
      <c r="X65" s="190">
        <v>0</v>
      </c>
      <c r="Y65" s="190"/>
      <c r="Z65" s="190">
        <v>0</v>
      </c>
      <c r="AA65" s="190"/>
      <c r="AB65" s="320">
        <f t="shared" si="0"/>
        <v>0</v>
      </c>
      <c r="AC65" s="320">
        <f t="shared" si="1"/>
        <v>0</v>
      </c>
    </row>
    <row r="66" spans="1:29" s="145" customFormat="1" x14ac:dyDescent="0.25">
      <c r="A66" s="148" t="s">
        <v>135</v>
      </c>
      <c r="B66" s="151" t="s">
        <v>132</v>
      </c>
      <c r="C66" s="190"/>
      <c r="D66" s="190"/>
      <c r="E66" s="190"/>
      <c r="F66" s="190"/>
      <c r="G66" s="190">
        <v>0</v>
      </c>
      <c r="H66" s="190">
        <v>0</v>
      </c>
      <c r="I66" s="190"/>
      <c r="J66" s="190">
        <v>0</v>
      </c>
      <c r="K66" s="190"/>
      <c r="L66" s="190">
        <v>0</v>
      </c>
      <c r="M66" s="190"/>
      <c r="N66" s="190">
        <v>0</v>
      </c>
      <c r="O66" s="190"/>
      <c r="P66" s="190">
        <v>0</v>
      </c>
      <c r="Q66" s="190"/>
      <c r="R66" s="190">
        <v>0</v>
      </c>
      <c r="S66" s="190"/>
      <c r="T66" s="190">
        <v>0</v>
      </c>
      <c r="U66" s="190"/>
      <c r="V66" s="190">
        <v>0</v>
      </c>
      <c r="W66" s="190"/>
      <c r="X66" s="190">
        <v>0</v>
      </c>
      <c r="Y66" s="190"/>
      <c r="Z66" s="190">
        <v>0</v>
      </c>
      <c r="AA66" s="190"/>
      <c r="AB66" s="320">
        <f t="shared" si="0"/>
        <v>0</v>
      </c>
      <c r="AC66" s="320">
        <f t="shared" si="1"/>
        <v>0</v>
      </c>
    </row>
    <row r="67" spans="1:29" s="145" customFormat="1" x14ac:dyDescent="0.25">
      <c r="A67" s="148" t="s">
        <v>134</v>
      </c>
      <c r="B67" s="151" t="s">
        <v>558</v>
      </c>
      <c r="C67" s="190"/>
      <c r="D67" s="190"/>
      <c r="E67" s="190"/>
      <c r="F67" s="190"/>
      <c r="G67" s="190">
        <v>0</v>
      </c>
      <c r="H67" s="190">
        <v>0</v>
      </c>
      <c r="I67" s="190"/>
      <c r="J67" s="190">
        <v>0</v>
      </c>
      <c r="K67" s="190"/>
      <c r="L67" s="190">
        <v>0</v>
      </c>
      <c r="M67" s="190"/>
      <c r="N67" s="190">
        <v>0</v>
      </c>
      <c r="O67" s="190"/>
      <c r="P67" s="190">
        <v>0</v>
      </c>
      <c r="Q67" s="190"/>
      <c r="R67" s="190">
        <v>0</v>
      </c>
      <c r="S67" s="190"/>
      <c r="T67" s="190">
        <v>0</v>
      </c>
      <c r="U67" s="190"/>
      <c r="V67" s="190">
        <v>0</v>
      </c>
      <c r="W67" s="190"/>
      <c r="X67" s="190">
        <v>0</v>
      </c>
      <c r="Y67" s="190"/>
      <c r="Z67" s="190">
        <v>0</v>
      </c>
      <c r="AA67" s="190"/>
      <c r="AB67" s="320">
        <f t="shared" si="0"/>
        <v>0</v>
      </c>
      <c r="AC67" s="320">
        <f t="shared" si="1"/>
        <v>0</v>
      </c>
    </row>
    <row r="68" spans="1:29" s="145" customFormat="1" x14ac:dyDescent="0.25">
      <c r="A68" s="148" t="s">
        <v>559</v>
      </c>
      <c r="B68" s="151" t="s">
        <v>560</v>
      </c>
      <c r="C68" s="190"/>
      <c r="D68" s="190"/>
      <c r="E68" s="190"/>
      <c r="F68" s="190"/>
      <c r="G68" s="190">
        <v>0</v>
      </c>
      <c r="H68" s="190">
        <v>0</v>
      </c>
      <c r="I68" s="190"/>
      <c r="J68" s="190">
        <v>0</v>
      </c>
      <c r="K68" s="190"/>
      <c r="L68" s="190">
        <v>0</v>
      </c>
      <c r="M68" s="190"/>
      <c r="N68" s="190">
        <v>0</v>
      </c>
      <c r="O68" s="190"/>
      <c r="P68" s="190">
        <v>0</v>
      </c>
      <c r="Q68" s="190"/>
      <c r="R68" s="190">
        <v>0</v>
      </c>
      <c r="S68" s="190"/>
      <c r="T68" s="190">
        <v>0</v>
      </c>
      <c r="U68" s="190"/>
      <c r="V68" s="190">
        <v>0</v>
      </c>
      <c r="W68" s="190"/>
      <c r="X68" s="190">
        <v>0</v>
      </c>
      <c r="Y68" s="190"/>
      <c r="Z68" s="190">
        <v>0</v>
      </c>
      <c r="AA68" s="190"/>
      <c r="AB68" s="320">
        <f t="shared" si="0"/>
        <v>0</v>
      </c>
      <c r="AC68" s="320">
        <f t="shared" si="1"/>
        <v>0</v>
      </c>
    </row>
    <row r="69" spans="1:29" s="145" customFormat="1" x14ac:dyDescent="0.25">
      <c r="A69" s="148" t="s">
        <v>561</v>
      </c>
      <c r="B69" s="151" t="s">
        <v>562</v>
      </c>
      <c r="C69" s="190"/>
      <c r="D69" s="190"/>
      <c r="E69" s="190"/>
      <c r="F69" s="190"/>
      <c r="G69" s="190">
        <f>D69</f>
        <v>0</v>
      </c>
      <c r="H69" s="190">
        <v>0</v>
      </c>
      <c r="I69" s="190"/>
      <c r="J69" s="190">
        <v>0</v>
      </c>
      <c r="K69" s="190"/>
      <c r="L69" s="190">
        <v>0</v>
      </c>
      <c r="M69" s="190"/>
      <c r="N69" s="190">
        <v>0</v>
      </c>
      <c r="O69" s="190"/>
      <c r="P69" s="190">
        <v>0</v>
      </c>
      <c r="Q69" s="190"/>
      <c r="R69" s="190">
        <v>0</v>
      </c>
      <c r="S69" s="190"/>
      <c r="T69" s="190">
        <v>0</v>
      </c>
      <c r="U69" s="190"/>
      <c r="V69" s="190">
        <v>0</v>
      </c>
      <c r="W69" s="190"/>
      <c r="X69" s="190">
        <v>0</v>
      </c>
      <c r="Y69" s="190"/>
      <c r="Z69" s="190">
        <v>0</v>
      </c>
      <c r="AA69" s="190"/>
      <c r="AB69" s="320">
        <f t="shared" si="0"/>
        <v>0</v>
      </c>
      <c r="AC69" s="320">
        <f t="shared" si="1"/>
        <v>0</v>
      </c>
    </row>
    <row r="70" spans="1:29" s="145" customFormat="1" x14ac:dyDescent="0.25">
      <c r="A70" s="148" t="s">
        <v>563</v>
      </c>
      <c r="B70" s="151" t="s">
        <v>564</v>
      </c>
      <c r="C70" s="190"/>
      <c r="D70" s="190"/>
      <c r="E70" s="190"/>
      <c r="F70" s="190"/>
      <c r="G70" s="190">
        <v>0</v>
      </c>
      <c r="H70" s="190">
        <v>0</v>
      </c>
      <c r="I70" s="190"/>
      <c r="J70" s="190">
        <v>0</v>
      </c>
      <c r="K70" s="190"/>
      <c r="L70" s="190">
        <v>0</v>
      </c>
      <c r="M70" s="190"/>
      <c r="N70" s="190">
        <v>0</v>
      </c>
      <c r="O70" s="190"/>
      <c r="P70" s="190">
        <v>0</v>
      </c>
      <c r="Q70" s="190"/>
      <c r="R70" s="190">
        <v>0</v>
      </c>
      <c r="S70" s="190"/>
      <c r="T70" s="190">
        <v>0</v>
      </c>
      <c r="U70" s="190"/>
      <c r="V70" s="190">
        <v>0</v>
      </c>
      <c r="W70" s="190"/>
      <c r="X70" s="190">
        <v>0</v>
      </c>
      <c r="Y70" s="190"/>
      <c r="Z70" s="190">
        <v>0</v>
      </c>
      <c r="AA70" s="190"/>
      <c r="AB70" s="320">
        <f t="shared" si="0"/>
        <v>0</v>
      </c>
      <c r="AC70" s="320">
        <f t="shared" si="1"/>
        <v>0</v>
      </c>
    </row>
    <row r="71" spans="1:29" s="145" customFormat="1" x14ac:dyDescent="0.25">
      <c r="A71" s="148" t="s">
        <v>565</v>
      </c>
      <c r="B71" s="151" t="s">
        <v>566</v>
      </c>
      <c r="C71" s="190"/>
      <c r="D71" s="190"/>
      <c r="E71" s="190"/>
      <c r="F71" s="190"/>
      <c r="G71" s="190">
        <v>0</v>
      </c>
      <c r="H71" s="190">
        <v>0</v>
      </c>
      <c r="I71" s="190"/>
      <c r="J71" s="190">
        <v>0</v>
      </c>
      <c r="K71" s="190"/>
      <c r="L71" s="190">
        <v>0</v>
      </c>
      <c r="M71" s="190"/>
      <c r="N71" s="190">
        <v>0</v>
      </c>
      <c r="O71" s="190"/>
      <c r="P71" s="190">
        <v>0</v>
      </c>
      <c r="Q71" s="190"/>
      <c r="R71" s="190">
        <v>0</v>
      </c>
      <c r="S71" s="190"/>
      <c r="T71" s="190">
        <v>0</v>
      </c>
      <c r="U71" s="190"/>
      <c r="V71" s="190">
        <v>0</v>
      </c>
      <c r="W71" s="190"/>
      <c r="X71" s="190">
        <v>0</v>
      </c>
      <c r="Y71" s="190"/>
      <c r="Z71" s="190">
        <v>0</v>
      </c>
      <c r="AA71" s="190"/>
      <c r="AB71" s="320">
        <f t="shared" si="0"/>
        <v>0</v>
      </c>
      <c r="AC71" s="320">
        <f t="shared" si="1"/>
        <v>0</v>
      </c>
    </row>
    <row r="72" spans="1:29" s="145" customFormat="1" x14ac:dyDescent="0.25">
      <c r="A72" s="148" t="s">
        <v>567</v>
      </c>
      <c r="B72" s="151" t="s">
        <v>568</v>
      </c>
      <c r="C72" s="190">
        <v>0.17449999999999999</v>
      </c>
      <c r="D72" s="190">
        <v>0.17449999999999999</v>
      </c>
      <c r="E72" s="190"/>
      <c r="F72" s="190"/>
      <c r="G72" s="190">
        <v>0</v>
      </c>
      <c r="H72" s="190">
        <v>0</v>
      </c>
      <c r="I72" s="190"/>
      <c r="J72" s="190">
        <v>0</v>
      </c>
      <c r="K72" s="190"/>
      <c r="L72" s="190">
        <v>0</v>
      </c>
      <c r="M72" s="190"/>
      <c r="N72" s="190">
        <v>0</v>
      </c>
      <c r="O72" s="190"/>
      <c r="P72" s="190">
        <v>0</v>
      </c>
      <c r="Q72" s="190"/>
      <c r="R72" s="190">
        <v>0</v>
      </c>
      <c r="S72" s="190"/>
      <c r="T72" s="190">
        <v>0</v>
      </c>
      <c r="U72" s="190"/>
      <c r="V72" s="190">
        <v>0</v>
      </c>
      <c r="W72" s="190"/>
      <c r="X72" s="190">
        <v>0</v>
      </c>
      <c r="Y72" s="190"/>
      <c r="Z72" s="190">
        <v>0</v>
      </c>
      <c r="AA72" s="190"/>
      <c r="AB72" s="320">
        <f t="shared" si="0"/>
        <v>0</v>
      </c>
      <c r="AC72" s="320">
        <f t="shared" si="1"/>
        <v>0</v>
      </c>
    </row>
    <row r="73" spans="1:29" s="145" customFormat="1" x14ac:dyDescent="0.25">
      <c r="A73" s="148" t="s">
        <v>569</v>
      </c>
      <c r="B73" s="151" t="s">
        <v>570</v>
      </c>
      <c r="C73" s="190"/>
      <c r="D73" s="190"/>
      <c r="E73" s="190"/>
      <c r="F73" s="190"/>
      <c r="G73" s="190">
        <v>0</v>
      </c>
      <c r="H73" s="190">
        <v>0</v>
      </c>
      <c r="I73" s="190"/>
      <c r="J73" s="190">
        <v>0</v>
      </c>
      <c r="K73" s="190"/>
      <c r="L73" s="190">
        <v>0</v>
      </c>
      <c r="M73" s="190"/>
      <c r="N73" s="190">
        <v>0</v>
      </c>
      <c r="O73" s="190"/>
      <c r="P73" s="190">
        <v>0</v>
      </c>
      <c r="Q73" s="190"/>
      <c r="R73" s="190">
        <v>0</v>
      </c>
      <c r="S73" s="190"/>
      <c r="T73" s="190">
        <v>0</v>
      </c>
      <c r="U73" s="190"/>
      <c r="V73" s="190">
        <v>0</v>
      </c>
      <c r="W73" s="190"/>
      <c r="X73" s="190">
        <v>0</v>
      </c>
      <c r="Y73" s="190"/>
      <c r="Z73" s="190">
        <v>0</v>
      </c>
      <c r="AA73" s="190"/>
      <c r="AB73" s="320">
        <f t="shared" si="0"/>
        <v>0</v>
      </c>
      <c r="AC73" s="320">
        <f t="shared" si="1"/>
        <v>0</v>
      </c>
    </row>
    <row r="74" spans="1:29" s="145" customFormat="1" ht="36.75" customHeight="1" x14ac:dyDescent="0.25">
      <c r="A74" s="146" t="s">
        <v>59</v>
      </c>
      <c r="B74" s="152" t="s">
        <v>227</v>
      </c>
      <c r="C74" s="190"/>
      <c r="D74" s="190"/>
      <c r="E74" s="190"/>
      <c r="F74" s="190"/>
      <c r="G74" s="190"/>
      <c r="H74" s="190"/>
      <c r="I74" s="190"/>
      <c r="J74" s="190"/>
      <c r="K74" s="190"/>
      <c r="L74" s="190"/>
      <c r="M74" s="190"/>
      <c r="N74" s="190"/>
      <c r="O74" s="190"/>
      <c r="P74" s="190"/>
      <c r="Q74" s="190"/>
      <c r="R74" s="190"/>
      <c r="S74" s="190"/>
      <c r="T74" s="190"/>
      <c r="U74" s="190"/>
      <c r="V74" s="190"/>
      <c r="W74" s="190"/>
      <c r="X74" s="190"/>
      <c r="Y74" s="190"/>
      <c r="Z74" s="190"/>
      <c r="AA74" s="190"/>
      <c r="AB74" s="320">
        <f t="shared" si="0"/>
        <v>0</v>
      </c>
      <c r="AC74" s="320">
        <f t="shared" si="1"/>
        <v>0</v>
      </c>
    </row>
    <row r="75" spans="1:29" s="145" customFormat="1" x14ac:dyDescent="0.25">
      <c r="A75" s="146" t="s">
        <v>57</v>
      </c>
      <c r="B75" s="147" t="s">
        <v>133</v>
      </c>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320">
        <f t="shared" si="0"/>
        <v>0</v>
      </c>
      <c r="AC75" s="320">
        <f t="shared" si="1"/>
        <v>0</v>
      </c>
    </row>
    <row r="76" spans="1:29" s="145" customFormat="1" ht="31.5" x14ac:dyDescent="0.25">
      <c r="A76" s="148" t="s">
        <v>222</v>
      </c>
      <c r="B76" s="151" t="s">
        <v>538</v>
      </c>
      <c r="C76" s="190"/>
      <c r="D76" s="190"/>
      <c r="E76" s="190"/>
      <c r="F76" s="190"/>
      <c r="G76" s="190">
        <v>0</v>
      </c>
      <c r="H76" s="190">
        <v>0</v>
      </c>
      <c r="I76" s="190"/>
      <c r="J76" s="190">
        <v>0</v>
      </c>
      <c r="K76" s="190"/>
      <c r="L76" s="190">
        <v>0</v>
      </c>
      <c r="M76" s="190"/>
      <c r="N76" s="190">
        <v>0</v>
      </c>
      <c r="O76" s="190"/>
      <c r="P76" s="190">
        <v>0</v>
      </c>
      <c r="Q76" s="190"/>
      <c r="R76" s="190">
        <v>0</v>
      </c>
      <c r="S76" s="190"/>
      <c r="T76" s="190">
        <v>0</v>
      </c>
      <c r="U76" s="190"/>
      <c r="V76" s="190">
        <v>0</v>
      </c>
      <c r="W76" s="190"/>
      <c r="X76" s="190">
        <v>0</v>
      </c>
      <c r="Y76" s="190"/>
      <c r="Z76" s="190">
        <v>0</v>
      </c>
      <c r="AA76" s="190"/>
      <c r="AB76" s="320">
        <f t="shared" si="0"/>
        <v>0</v>
      </c>
      <c r="AC76" s="320">
        <f t="shared" si="1"/>
        <v>0</v>
      </c>
    </row>
    <row r="77" spans="1:29" s="145" customFormat="1" x14ac:dyDescent="0.25">
      <c r="A77" s="148" t="s">
        <v>223</v>
      </c>
      <c r="B77" s="151" t="s">
        <v>149</v>
      </c>
      <c r="C77" s="190"/>
      <c r="D77" s="190"/>
      <c r="E77" s="190"/>
      <c r="F77" s="190"/>
      <c r="G77" s="190">
        <v>0</v>
      </c>
      <c r="H77" s="190">
        <v>0</v>
      </c>
      <c r="I77" s="190"/>
      <c r="J77" s="190">
        <v>0</v>
      </c>
      <c r="K77" s="190"/>
      <c r="L77" s="190">
        <v>0</v>
      </c>
      <c r="M77" s="190"/>
      <c r="N77" s="190">
        <v>0</v>
      </c>
      <c r="O77" s="190"/>
      <c r="P77" s="190">
        <v>0</v>
      </c>
      <c r="Q77" s="190"/>
      <c r="R77" s="190">
        <v>0</v>
      </c>
      <c r="S77" s="190"/>
      <c r="T77" s="190">
        <v>0</v>
      </c>
      <c r="U77" s="190"/>
      <c r="V77" s="190">
        <v>0</v>
      </c>
      <c r="W77" s="190"/>
      <c r="X77" s="190">
        <v>0</v>
      </c>
      <c r="Y77" s="190"/>
      <c r="Z77" s="190">
        <v>0</v>
      </c>
      <c r="AA77" s="190"/>
      <c r="AB77" s="320">
        <f t="shared" si="0"/>
        <v>0</v>
      </c>
      <c r="AC77" s="320">
        <f t="shared" si="1"/>
        <v>0</v>
      </c>
    </row>
    <row r="78" spans="1:29" s="145" customFormat="1" x14ac:dyDescent="0.25">
      <c r="A78" s="148" t="s">
        <v>224</v>
      </c>
      <c r="B78" s="149" t="s">
        <v>571</v>
      </c>
      <c r="C78" s="190"/>
      <c r="D78" s="190"/>
      <c r="E78" s="190"/>
      <c r="F78" s="190"/>
      <c r="G78" s="190">
        <v>0</v>
      </c>
      <c r="H78" s="190">
        <v>0</v>
      </c>
      <c r="I78" s="190"/>
      <c r="J78" s="190">
        <v>0</v>
      </c>
      <c r="K78" s="190"/>
      <c r="L78" s="190">
        <v>0</v>
      </c>
      <c r="M78" s="190"/>
      <c r="N78" s="190">
        <v>0</v>
      </c>
      <c r="O78" s="190"/>
      <c r="P78" s="190">
        <v>0</v>
      </c>
      <c r="Q78" s="190"/>
      <c r="R78" s="190">
        <v>0</v>
      </c>
      <c r="S78" s="190"/>
      <c r="T78" s="190">
        <v>0</v>
      </c>
      <c r="U78" s="190"/>
      <c r="V78" s="190">
        <v>0</v>
      </c>
      <c r="W78" s="190"/>
      <c r="X78" s="190">
        <v>0</v>
      </c>
      <c r="Y78" s="190"/>
      <c r="Z78" s="190">
        <v>0</v>
      </c>
      <c r="AA78" s="190"/>
      <c r="AB78" s="320">
        <f t="shared" si="0"/>
        <v>0</v>
      </c>
      <c r="AC78" s="320">
        <f t="shared" si="1"/>
        <v>0</v>
      </c>
    </row>
    <row r="79" spans="1:29" s="145" customFormat="1" x14ac:dyDescent="0.25">
      <c r="A79" s="148" t="s">
        <v>225</v>
      </c>
      <c r="B79" s="149" t="s">
        <v>540</v>
      </c>
      <c r="C79" s="190"/>
      <c r="D79" s="190"/>
      <c r="E79" s="190"/>
      <c r="F79" s="190"/>
      <c r="G79" s="190">
        <v>0</v>
      </c>
      <c r="H79" s="190">
        <v>0</v>
      </c>
      <c r="I79" s="190"/>
      <c r="J79" s="190">
        <v>0</v>
      </c>
      <c r="K79" s="190"/>
      <c r="L79" s="190">
        <v>0</v>
      </c>
      <c r="M79" s="190"/>
      <c r="N79" s="190">
        <v>0</v>
      </c>
      <c r="O79" s="190"/>
      <c r="P79" s="190">
        <v>0</v>
      </c>
      <c r="Q79" s="190"/>
      <c r="R79" s="190">
        <v>0</v>
      </c>
      <c r="S79" s="190"/>
      <c r="T79" s="190">
        <v>0</v>
      </c>
      <c r="U79" s="190"/>
      <c r="V79" s="190">
        <v>0</v>
      </c>
      <c r="W79" s="190"/>
      <c r="X79" s="190">
        <v>0</v>
      </c>
      <c r="Y79" s="190"/>
      <c r="Z79" s="190">
        <v>0</v>
      </c>
      <c r="AA79" s="190"/>
      <c r="AB79" s="320">
        <f t="shared" si="0"/>
        <v>0</v>
      </c>
      <c r="AC79" s="320">
        <f t="shared" si="1"/>
        <v>0</v>
      </c>
    </row>
    <row r="80" spans="1:29" s="145" customFormat="1" x14ac:dyDescent="0.25">
      <c r="A80" s="148" t="s">
        <v>226</v>
      </c>
      <c r="B80" s="149" t="s">
        <v>541</v>
      </c>
      <c r="C80" s="190"/>
      <c r="D80" s="190"/>
      <c r="E80" s="190"/>
      <c r="F80" s="190"/>
      <c r="G80" s="190">
        <v>0</v>
      </c>
      <c r="H80" s="190">
        <v>0</v>
      </c>
      <c r="I80" s="190"/>
      <c r="J80" s="190">
        <v>0</v>
      </c>
      <c r="K80" s="190"/>
      <c r="L80" s="190">
        <v>0</v>
      </c>
      <c r="M80" s="190"/>
      <c r="N80" s="190">
        <v>0</v>
      </c>
      <c r="O80" s="190"/>
      <c r="P80" s="190">
        <v>0</v>
      </c>
      <c r="Q80" s="190"/>
      <c r="R80" s="190">
        <v>0</v>
      </c>
      <c r="S80" s="190"/>
      <c r="T80" s="190">
        <v>0</v>
      </c>
      <c r="U80" s="190"/>
      <c r="V80" s="190">
        <v>0</v>
      </c>
      <c r="W80" s="190"/>
      <c r="X80" s="190">
        <v>0</v>
      </c>
      <c r="Y80" s="190"/>
      <c r="Z80" s="190">
        <v>0</v>
      </c>
      <c r="AA80" s="190"/>
      <c r="AB80" s="320">
        <f t="shared" si="0"/>
        <v>0</v>
      </c>
      <c r="AC80" s="320">
        <f t="shared" si="1"/>
        <v>0</v>
      </c>
    </row>
    <row r="81" spans="1:29" s="145" customFormat="1" x14ac:dyDescent="0.25">
      <c r="A81" s="148" t="s">
        <v>572</v>
      </c>
      <c r="B81" s="149" t="s">
        <v>542</v>
      </c>
      <c r="C81" s="190"/>
      <c r="D81" s="190"/>
      <c r="E81" s="190"/>
      <c r="F81" s="190"/>
      <c r="G81" s="190">
        <v>0</v>
      </c>
      <c r="H81" s="190">
        <v>0</v>
      </c>
      <c r="I81" s="190"/>
      <c r="J81" s="190">
        <v>0</v>
      </c>
      <c r="K81" s="190"/>
      <c r="L81" s="190">
        <v>0</v>
      </c>
      <c r="M81" s="190"/>
      <c r="N81" s="190">
        <v>0</v>
      </c>
      <c r="O81" s="190"/>
      <c r="P81" s="190">
        <v>0</v>
      </c>
      <c r="Q81" s="190"/>
      <c r="R81" s="190">
        <v>0</v>
      </c>
      <c r="S81" s="190"/>
      <c r="T81" s="190">
        <v>0</v>
      </c>
      <c r="U81" s="190"/>
      <c r="V81" s="190">
        <v>0</v>
      </c>
      <c r="W81" s="190"/>
      <c r="X81" s="190">
        <v>0</v>
      </c>
      <c r="Y81" s="190"/>
      <c r="Z81" s="190">
        <v>0</v>
      </c>
      <c r="AA81" s="190"/>
      <c r="AB81" s="320">
        <f t="shared" si="0"/>
        <v>0</v>
      </c>
      <c r="AC81" s="320">
        <f t="shared" si="1"/>
        <v>0</v>
      </c>
    </row>
    <row r="82" spans="1:29" s="145" customFormat="1" x14ac:dyDescent="0.25">
      <c r="A82" s="148" t="s">
        <v>573</v>
      </c>
      <c r="B82" s="149" t="s">
        <v>543</v>
      </c>
      <c r="C82" s="190"/>
      <c r="D82" s="190"/>
      <c r="E82" s="190"/>
      <c r="F82" s="190"/>
      <c r="G82" s="190">
        <v>0</v>
      </c>
      <c r="H82" s="190">
        <v>0</v>
      </c>
      <c r="I82" s="190"/>
      <c r="J82" s="190">
        <v>0</v>
      </c>
      <c r="K82" s="190"/>
      <c r="L82" s="190">
        <v>0</v>
      </c>
      <c r="M82" s="190"/>
      <c r="N82" s="190">
        <v>0</v>
      </c>
      <c r="O82" s="190"/>
      <c r="P82" s="190">
        <v>0</v>
      </c>
      <c r="Q82" s="190"/>
      <c r="R82" s="190">
        <v>0</v>
      </c>
      <c r="S82" s="190"/>
      <c r="T82" s="190">
        <v>0</v>
      </c>
      <c r="U82" s="190"/>
      <c r="V82" s="190">
        <v>0</v>
      </c>
      <c r="W82" s="190"/>
      <c r="X82" s="190">
        <v>0</v>
      </c>
      <c r="Y82" s="190"/>
      <c r="Z82" s="190">
        <v>0</v>
      </c>
      <c r="AA82" s="190"/>
      <c r="AB82" s="320">
        <f t="shared" si="0"/>
        <v>0</v>
      </c>
      <c r="AC82" s="320">
        <f t="shared" si="1"/>
        <v>0</v>
      </c>
    </row>
    <row r="83" spans="1:29" s="145" customFormat="1" x14ac:dyDescent="0.25">
      <c r="A83" s="148" t="s">
        <v>574</v>
      </c>
      <c r="B83" s="149" t="s">
        <v>545</v>
      </c>
      <c r="C83" s="190"/>
      <c r="D83" s="190"/>
      <c r="E83" s="190"/>
      <c r="F83" s="190"/>
      <c r="G83" s="190">
        <v>0</v>
      </c>
      <c r="H83" s="190">
        <v>0</v>
      </c>
      <c r="I83" s="190"/>
      <c r="J83" s="190">
        <v>0</v>
      </c>
      <c r="K83" s="190"/>
      <c r="L83" s="190">
        <v>0</v>
      </c>
      <c r="M83" s="190"/>
      <c r="N83" s="190">
        <v>0</v>
      </c>
      <c r="O83" s="190"/>
      <c r="P83" s="190">
        <v>0</v>
      </c>
      <c r="Q83" s="190"/>
      <c r="R83" s="190">
        <v>0</v>
      </c>
      <c r="S83" s="190"/>
      <c r="T83" s="190">
        <v>0</v>
      </c>
      <c r="U83" s="190"/>
      <c r="V83" s="190">
        <v>0</v>
      </c>
      <c r="W83" s="190"/>
      <c r="X83" s="190">
        <v>0</v>
      </c>
      <c r="Y83" s="190"/>
      <c r="Z83" s="190">
        <v>0</v>
      </c>
      <c r="AA83" s="190"/>
      <c r="AB83" s="320">
        <f t="shared" si="0"/>
        <v>0</v>
      </c>
      <c r="AC83" s="320">
        <f t="shared" si="1"/>
        <v>0</v>
      </c>
    </row>
    <row r="84" spans="1:29" s="145" customFormat="1" x14ac:dyDescent="0.25">
      <c r="A84" s="148" t="s">
        <v>575</v>
      </c>
      <c r="B84" s="149" t="s">
        <v>547</v>
      </c>
      <c r="C84" s="190"/>
      <c r="D84" s="190"/>
      <c r="E84" s="190"/>
      <c r="F84" s="190"/>
      <c r="G84" s="190">
        <v>0</v>
      </c>
      <c r="H84" s="190">
        <v>0</v>
      </c>
      <c r="I84" s="190"/>
      <c r="J84" s="190">
        <v>0</v>
      </c>
      <c r="K84" s="190"/>
      <c r="L84" s="190">
        <v>0</v>
      </c>
      <c r="M84" s="190"/>
      <c r="N84" s="190">
        <v>0</v>
      </c>
      <c r="O84" s="190"/>
      <c r="P84" s="190">
        <v>0</v>
      </c>
      <c r="Q84" s="190"/>
      <c r="R84" s="190">
        <v>0</v>
      </c>
      <c r="S84" s="190"/>
      <c r="T84" s="190">
        <v>0</v>
      </c>
      <c r="U84" s="190"/>
      <c r="V84" s="190">
        <v>0</v>
      </c>
      <c r="W84" s="190"/>
      <c r="X84" s="190">
        <v>0</v>
      </c>
      <c r="Y84" s="190"/>
      <c r="Z84" s="190">
        <v>0</v>
      </c>
      <c r="AA84" s="190"/>
      <c r="AB84" s="320">
        <f t="shared" si="0"/>
        <v>0</v>
      </c>
      <c r="AC84" s="320">
        <f t="shared" si="1"/>
        <v>0</v>
      </c>
    </row>
    <row r="85" spans="1:29" s="145" customFormat="1" x14ac:dyDescent="0.25">
      <c r="A85" s="148" t="s">
        <v>576</v>
      </c>
      <c r="B85" s="149" t="s">
        <v>549</v>
      </c>
      <c r="C85" s="190"/>
      <c r="D85" s="190"/>
      <c r="E85" s="190"/>
      <c r="F85" s="190"/>
      <c r="G85" s="190">
        <v>0</v>
      </c>
      <c r="H85" s="190">
        <v>0</v>
      </c>
      <c r="I85" s="190"/>
      <c r="J85" s="190">
        <v>0</v>
      </c>
      <c r="K85" s="190"/>
      <c r="L85" s="190">
        <v>0</v>
      </c>
      <c r="M85" s="190"/>
      <c r="N85" s="190">
        <v>0</v>
      </c>
      <c r="O85" s="190"/>
      <c r="P85" s="190">
        <v>0</v>
      </c>
      <c r="Q85" s="190"/>
      <c r="R85" s="190">
        <v>0</v>
      </c>
      <c r="S85" s="190"/>
      <c r="T85" s="190">
        <v>0</v>
      </c>
      <c r="U85" s="190"/>
      <c r="V85" s="190">
        <v>0</v>
      </c>
      <c r="W85" s="190"/>
      <c r="X85" s="190">
        <v>0</v>
      </c>
      <c r="Y85" s="190"/>
      <c r="Z85" s="190">
        <v>0</v>
      </c>
      <c r="AA85" s="190"/>
      <c r="AB85" s="320">
        <f t="shared" si="0"/>
        <v>0</v>
      </c>
      <c r="AC85" s="320">
        <f t="shared" si="1"/>
        <v>0</v>
      </c>
    </row>
    <row r="86" spans="1:29" s="145" customFormat="1" x14ac:dyDescent="0.25">
      <c r="A86" s="148" t="s">
        <v>577</v>
      </c>
      <c r="B86" s="149" t="s">
        <v>551</v>
      </c>
      <c r="C86" s="190"/>
      <c r="D86" s="190"/>
      <c r="E86" s="190"/>
      <c r="F86" s="190"/>
      <c r="G86" s="190">
        <v>0</v>
      </c>
      <c r="H86" s="190">
        <v>0</v>
      </c>
      <c r="I86" s="190"/>
      <c r="J86" s="190">
        <v>0</v>
      </c>
      <c r="K86" s="190"/>
      <c r="L86" s="190">
        <v>0</v>
      </c>
      <c r="M86" s="190"/>
      <c r="N86" s="190">
        <v>0</v>
      </c>
      <c r="O86" s="190"/>
      <c r="P86" s="190">
        <v>0</v>
      </c>
      <c r="Q86" s="190"/>
      <c r="R86" s="190">
        <v>0</v>
      </c>
      <c r="S86" s="190"/>
      <c r="T86" s="190">
        <v>0</v>
      </c>
      <c r="U86" s="190"/>
      <c r="V86" s="190">
        <v>0</v>
      </c>
      <c r="W86" s="190"/>
      <c r="X86" s="190">
        <v>0</v>
      </c>
      <c r="Y86" s="190"/>
      <c r="Z86" s="190">
        <v>0</v>
      </c>
      <c r="AA86" s="190"/>
      <c r="AB86" s="320">
        <f t="shared" si="0"/>
        <v>0</v>
      </c>
      <c r="AC86" s="320">
        <f t="shared" si="1"/>
        <v>0</v>
      </c>
    </row>
    <row r="87" spans="1:29" x14ac:dyDescent="0.25">
      <c r="G87" s="63"/>
    </row>
    <row r="88" spans="1:29" x14ac:dyDescent="0.25">
      <c r="G88" s="63"/>
    </row>
    <row r="89" spans="1:29" x14ac:dyDescent="0.25">
      <c r="G89" s="63"/>
    </row>
    <row r="90" spans="1:29" x14ac:dyDescent="0.25">
      <c r="G90" s="63"/>
    </row>
  </sheetData>
  <mergeCells count="31">
    <mergeCell ref="V21:W21"/>
    <mergeCell ref="B20:B22"/>
    <mergeCell ref="L20:O20"/>
    <mergeCell ref="X20:AA20"/>
    <mergeCell ref="AB20:AC21"/>
    <mergeCell ref="Z21:AA21"/>
    <mergeCell ref="T21:U21"/>
    <mergeCell ref="L21:M21"/>
    <mergeCell ref="N21:O21"/>
    <mergeCell ref="A4:AC4"/>
    <mergeCell ref="A12:AC12"/>
    <mergeCell ref="A9:AC9"/>
    <mergeCell ref="A11:AC11"/>
    <mergeCell ref="A8:AC8"/>
    <mergeCell ref="A6:AC6"/>
    <mergeCell ref="A14:AC14"/>
    <mergeCell ref="C20:D21"/>
    <mergeCell ref="A16:AC16"/>
    <mergeCell ref="P20:S20"/>
    <mergeCell ref="T20:W20"/>
    <mergeCell ref="A15:AC15"/>
    <mergeCell ref="J21:K21"/>
    <mergeCell ref="G20:G22"/>
    <mergeCell ref="R21:S21"/>
    <mergeCell ref="P21:Q21"/>
    <mergeCell ref="X21:Y21"/>
    <mergeCell ref="A20:A22"/>
    <mergeCell ref="E20:F21"/>
    <mergeCell ref="A18:AC18"/>
    <mergeCell ref="H20:K20"/>
    <mergeCell ref="H21:I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zoomScale="60" workbookViewId="0">
      <selection activeCell="A12" sqref="A12:AV12"/>
    </sheetView>
  </sheetViews>
  <sheetFormatPr defaultColWidth="9.140625" defaultRowHeight="15" x14ac:dyDescent="0.25"/>
  <cols>
    <col min="1" max="1" width="11.85546875" style="18" customWidth="1"/>
    <col min="2" max="2" width="23.140625" style="18" customWidth="1"/>
    <col min="3" max="3" width="26.7109375" style="18" customWidth="1"/>
    <col min="4" max="4" width="15.140625" style="18" customWidth="1"/>
    <col min="5" max="12" width="7.7109375" style="18" customWidth="1"/>
    <col min="13" max="13" width="10.7109375" style="18" customWidth="1"/>
    <col min="14" max="14" width="79.85546875" style="18" customWidth="1"/>
    <col min="15" max="15" width="18.85546875" style="18" customWidth="1"/>
    <col min="16" max="16" width="13.42578125" style="18" customWidth="1"/>
    <col min="17" max="17" width="18.42578125" style="18" customWidth="1"/>
    <col min="18" max="18" width="17" style="18" customWidth="1"/>
    <col min="19" max="20" width="9.7109375" style="18" customWidth="1"/>
    <col min="21" max="21" width="11.42578125" style="18" customWidth="1"/>
    <col min="22" max="22" width="12.7109375" style="18" customWidth="1"/>
    <col min="23" max="23" width="25.5703125" style="18" customWidth="1"/>
    <col min="24" max="24" width="10.7109375" style="18" customWidth="1"/>
    <col min="25" max="25" width="43.28515625" style="18" customWidth="1"/>
    <col min="26" max="26" width="7.7109375" style="18" customWidth="1"/>
    <col min="27" max="28" width="10.7109375" style="18" customWidth="1"/>
    <col min="29" max="29" width="40" style="18" customWidth="1"/>
    <col min="30" max="30" width="10.7109375" style="18" customWidth="1"/>
    <col min="31" max="31" width="15.85546875" style="18" customWidth="1"/>
    <col min="32" max="32" width="11.7109375" style="18" customWidth="1"/>
    <col min="33" max="33" width="11.5703125" style="18" customWidth="1"/>
    <col min="34" max="35" width="12"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73.5703125" style="18" customWidth="1"/>
    <col min="49" max="16384" width="9.140625" style="18"/>
  </cols>
  <sheetData>
    <row r="1" spans="1:48" ht="18.75" x14ac:dyDescent="0.25">
      <c r="AV1" s="37" t="s">
        <v>70</v>
      </c>
    </row>
    <row r="2" spans="1:48" ht="18.75" x14ac:dyDescent="0.3">
      <c r="AV2" s="14" t="s">
        <v>11</v>
      </c>
    </row>
    <row r="3" spans="1:48" ht="18.75" x14ac:dyDescent="0.3">
      <c r="AV3" s="14" t="s">
        <v>69</v>
      </c>
    </row>
    <row r="4" spans="1:48" ht="18.75" x14ac:dyDescent="0.3">
      <c r="AV4" s="14"/>
    </row>
    <row r="5" spans="1:48" ht="18.75" customHeight="1" x14ac:dyDescent="0.25">
      <c r="A5" s="348" t="str">
        <f>'6.2. Паспорт фин осв ввод'!A4:AC4</f>
        <v>Год раскрытия информации: 2022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row>
    <row r="6" spans="1:48" ht="18.75" x14ac:dyDescent="0.3">
      <c r="AV6" s="14"/>
    </row>
    <row r="7" spans="1:48" ht="18.75" x14ac:dyDescent="0.25">
      <c r="A7" s="352" t="s">
        <v>10</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c r="AS7" s="352"/>
      <c r="AT7" s="352"/>
      <c r="AU7" s="352"/>
      <c r="AV7" s="352"/>
    </row>
    <row r="8" spans="1:48" ht="18.75" x14ac:dyDescent="0.25">
      <c r="A8" s="352"/>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c r="AD8" s="352"/>
      <c r="AE8" s="352"/>
      <c r="AF8" s="352"/>
      <c r="AG8" s="352"/>
      <c r="AH8" s="352"/>
      <c r="AI8" s="352"/>
      <c r="AJ8" s="352"/>
      <c r="AK8" s="352"/>
      <c r="AL8" s="352"/>
      <c r="AM8" s="352"/>
      <c r="AN8" s="352"/>
      <c r="AO8" s="352"/>
      <c r="AP8" s="352"/>
      <c r="AQ8" s="352"/>
      <c r="AR8" s="352"/>
      <c r="AS8" s="352"/>
      <c r="AT8" s="352"/>
      <c r="AU8" s="352"/>
      <c r="AV8" s="352"/>
    </row>
    <row r="9" spans="1:48" ht="15.75" x14ac:dyDescent="0.25">
      <c r="A9" s="358" t="str">
        <f>'1. паспорт местоположение'!A9:C9</f>
        <v>АО "Россети Тюмень"</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c r="AS9" s="358"/>
      <c r="AT9" s="358"/>
      <c r="AU9" s="358"/>
      <c r="AV9" s="358"/>
    </row>
    <row r="10" spans="1:48" ht="15.75" x14ac:dyDescent="0.25">
      <c r="A10" s="349" t="s">
        <v>9</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c r="AS10" s="349"/>
      <c r="AT10" s="349"/>
      <c r="AU10" s="349"/>
      <c r="AV10" s="349"/>
    </row>
    <row r="11" spans="1:48" ht="18.75" x14ac:dyDescent="0.25">
      <c r="A11" s="352"/>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52"/>
      <c r="AC11" s="352"/>
      <c r="AD11" s="352"/>
      <c r="AE11" s="352"/>
      <c r="AF11" s="352"/>
      <c r="AG11" s="352"/>
      <c r="AH11" s="352"/>
      <c r="AI11" s="352"/>
      <c r="AJ11" s="352"/>
      <c r="AK11" s="352"/>
      <c r="AL11" s="352"/>
      <c r="AM11" s="352"/>
      <c r="AN11" s="352"/>
      <c r="AO11" s="352"/>
      <c r="AP11" s="352"/>
      <c r="AQ11" s="352"/>
      <c r="AR11" s="352"/>
      <c r="AS11" s="352"/>
      <c r="AT11" s="352"/>
      <c r="AU11" s="352"/>
      <c r="AV11" s="352"/>
    </row>
    <row r="12" spans="1:48" ht="15.75" x14ac:dyDescent="0.25">
      <c r="A12" s="358" t="str">
        <f>'1. паспорт местоположение'!A12:C12</f>
        <v>L_NS1800.VL.0018</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c r="AS12" s="358"/>
      <c r="AT12" s="358"/>
      <c r="AU12" s="358"/>
      <c r="AV12" s="358"/>
    </row>
    <row r="13" spans="1:48" ht="15.75" x14ac:dyDescent="0.25">
      <c r="A13" s="349" t="s">
        <v>8</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c r="AS13" s="349"/>
      <c r="AT13" s="349"/>
      <c r="AU13" s="349"/>
      <c r="AV13" s="349"/>
    </row>
    <row r="14" spans="1:48" ht="18.75" x14ac:dyDescent="0.25">
      <c r="A14" s="362"/>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62"/>
      <c r="AB14" s="362"/>
      <c r="AC14" s="362"/>
      <c r="AD14" s="362"/>
      <c r="AE14" s="362"/>
      <c r="AF14" s="362"/>
      <c r="AG14" s="362"/>
      <c r="AH14" s="362"/>
      <c r="AI14" s="362"/>
      <c r="AJ14" s="362"/>
      <c r="AK14" s="362"/>
      <c r="AL14" s="362"/>
      <c r="AM14" s="362"/>
      <c r="AN14" s="362"/>
      <c r="AO14" s="362"/>
      <c r="AP14" s="362"/>
      <c r="AQ14" s="362"/>
      <c r="AR14" s="362"/>
      <c r="AS14" s="362"/>
      <c r="AT14" s="362"/>
      <c r="AU14" s="362"/>
      <c r="AV14" s="362"/>
    </row>
    <row r="15" spans="1:48" ht="15.75" x14ac:dyDescent="0.25">
      <c r="A15" s="358" t="str">
        <f>'1. паспорт местоположение'!A15:C15</f>
        <v>Отпайка ВЛ 10 кВ от ВЛ 10 кВ Городская -Комплект 1 до АГНКС (новое строительство ВЛ 10 кВ протяженностью 0.1745 км)</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c r="AS15" s="358"/>
      <c r="AT15" s="358"/>
      <c r="AU15" s="358"/>
      <c r="AV15" s="358"/>
    </row>
    <row r="16" spans="1:48" ht="15.75" x14ac:dyDescent="0.25">
      <c r="A16" s="349" t="s">
        <v>7</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c r="AS16" s="349"/>
      <c r="AT16" s="349"/>
      <c r="AU16" s="349"/>
      <c r="AV16" s="349"/>
    </row>
    <row r="17" spans="1:49" x14ac:dyDescent="0.25">
      <c r="A17" s="404"/>
      <c r="B17" s="404"/>
      <c r="C17" s="404"/>
      <c r="D17" s="404"/>
      <c r="E17" s="404"/>
      <c r="F17" s="404"/>
      <c r="G17" s="404"/>
      <c r="H17" s="404"/>
      <c r="I17" s="404"/>
      <c r="J17" s="404"/>
      <c r="K17" s="404"/>
      <c r="L17" s="404"/>
      <c r="M17" s="404"/>
      <c r="N17" s="404"/>
      <c r="O17" s="404"/>
      <c r="P17" s="404"/>
      <c r="Q17" s="404"/>
      <c r="R17" s="404"/>
      <c r="S17" s="404"/>
      <c r="T17" s="404"/>
      <c r="U17" s="404"/>
      <c r="V17" s="404"/>
      <c r="W17" s="404"/>
      <c r="X17" s="404"/>
      <c r="Y17" s="404"/>
      <c r="Z17" s="404"/>
      <c r="AA17" s="404"/>
      <c r="AB17" s="404"/>
      <c r="AC17" s="404"/>
      <c r="AD17" s="404"/>
      <c r="AE17" s="404"/>
      <c r="AF17" s="404"/>
      <c r="AG17" s="404"/>
      <c r="AH17" s="404"/>
      <c r="AI17" s="404"/>
      <c r="AJ17" s="404"/>
      <c r="AK17" s="404"/>
      <c r="AL17" s="404"/>
      <c r="AM17" s="404"/>
      <c r="AN17" s="404"/>
      <c r="AO17" s="404"/>
      <c r="AP17" s="404"/>
      <c r="AQ17" s="404"/>
      <c r="AR17" s="404"/>
      <c r="AS17" s="404"/>
      <c r="AT17" s="404"/>
      <c r="AU17" s="404"/>
      <c r="AV17" s="404"/>
    </row>
    <row r="18" spans="1:49" ht="14.25" customHeight="1" x14ac:dyDescent="0.25">
      <c r="A18" s="404"/>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c r="AD18" s="404"/>
      <c r="AE18" s="404"/>
      <c r="AF18" s="404"/>
      <c r="AG18" s="404"/>
      <c r="AH18" s="404"/>
      <c r="AI18" s="404"/>
      <c r="AJ18" s="404"/>
      <c r="AK18" s="404"/>
      <c r="AL18" s="404"/>
      <c r="AM18" s="404"/>
      <c r="AN18" s="404"/>
      <c r="AO18" s="404"/>
      <c r="AP18" s="404"/>
      <c r="AQ18" s="404"/>
      <c r="AR18" s="404"/>
      <c r="AS18" s="404"/>
      <c r="AT18" s="404"/>
      <c r="AU18" s="404"/>
      <c r="AV18" s="404"/>
    </row>
    <row r="19" spans="1:49" x14ac:dyDescent="0.25">
      <c r="A19" s="404"/>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404"/>
      <c r="AB19" s="404"/>
      <c r="AC19" s="404"/>
      <c r="AD19" s="404"/>
      <c r="AE19" s="404"/>
      <c r="AF19" s="404"/>
      <c r="AG19" s="404"/>
      <c r="AH19" s="404"/>
      <c r="AI19" s="404"/>
      <c r="AJ19" s="404"/>
      <c r="AK19" s="404"/>
      <c r="AL19" s="404"/>
      <c r="AM19" s="404"/>
      <c r="AN19" s="404"/>
      <c r="AO19" s="404"/>
      <c r="AP19" s="404"/>
      <c r="AQ19" s="404"/>
      <c r="AR19" s="404"/>
      <c r="AS19" s="404"/>
      <c r="AT19" s="404"/>
      <c r="AU19" s="404"/>
      <c r="AV19" s="404"/>
    </row>
    <row r="20" spans="1:49" s="21" customFormat="1" x14ac:dyDescent="0.25">
      <c r="A20" s="398"/>
      <c r="B20" s="398"/>
      <c r="C20" s="398"/>
      <c r="D20" s="398"/>
      <c r="E20" s="398"/>
      <c r="F20" s="398"/>
      <c r="G20" s="398"/>
      <c r="H20" s="398"/>
      <c r="I20" s="398"/>
      <c r="J20" s="398"/>
      <c r="K20" s="398"/>
      <c r="L20" s="398"/>
      <c r="M20" s="398"/>
      <c r="N20" s="398"/>
      <c r="O20" s="398"/>
      <c r="P20" s="398"/>
      <c r="Q20" s="398"/>
      <c r="R20" s="398"/>
      <c r="S20" s="398"/>
      <c r="T20" s="398"/>
      <c r="U20" s="398"/>
      <c r="V20" s="398"/>
      <c r="W20" s="398"/>
      <c r="X20" s="398"/>
      <c r="Y20" s="398"/>
      <c r="Z20" s="398"/>
      <c r="AA20" s="398"/>
      <c r="AB20" s="398"/>
      <c r="AC20" s="398"/>
      <c r="AD20" s="398"/>
      <c r="AE20" s="398"/>
      <c r="AF20" s="398"/>
      <c r="AG20" s="398"/>
      <c r="AH20" s="398"/>
      <c r="AI20" s="398"/>
      <c r="AJ20" s="398"/>
      <c r="AK20" s="398"/>
      <c r="AL20" s="398"/>
      <c r="AM20" s="398"/>
      <c r="AN20" s="398"/>
      <c r="AO20" s="398"/>
      <c r="AP20" s="398"/>
      <c r="AQ20" s="398"/>
      <c r="AR20" s="398"/>
      <c r="AS20" s="398"/>
      <c r="AT20" s="398"/>
      <c r="AU20" s="398"/>
      <c r="AV20" s="398"/>
    </row>
    <row r="21" spans="1:49" s="21" customFormat="1" x14ac:dyDescent="0.25">
      <c r="A21" s="446" t="s">
        <v>492</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9" s="21" customFormat="1" ht="58.5" customHeight="1" x14ac:dyDescent="0.25">
      <c r="A22" s="437" t="s">
        <v>53</v>
      </c>
      <c r="B22" s="448" t="s">
        <v>25</v>
      </c>
      <c r="C22" s="437" t="s">
        <v>52</v>
      </c>
      <c r="D22" s="437" t="s">
        <v>51</v>
      </c>
      <c r="E22" s="451" t="s">
        <v>503</v>
      </c>
      <c r="F22" s="452"/>
      <c r="G22" s="452"/>
      <c r="H22" s="452"/>
      <c r="I22" s="452"/>
      <c r="J22" s="452"/>
      <c r="K22" s="452"/>
      <c r="L22" s="453"/>
      <c r="M22" s="437" t="s">
        <v>50</v>
      </c>
      <c r="N22" s="437" t="s">
        <v>49</v>
      </c>
      <c r="O22" s="437" t="s">
        <v>48</v>
      </c>
      <c r="P22" s="432" t="s">
        <v>257</v>
      </c>
      <c r="Q22" s="432" t="s">
        <v>47</v>
      </c>
      <c r="R22" s="432" t="s">
        <v>46</v>
      </c>
      <c r="S22" s="432" t="s">
        <v>45</v>
      </c>
      <c r="T22" s="432"/>
      <c r="U22" s="454" t="s">
        <v>44</v>
      </c>
      <c r="V22" s="454" t="s">
        <v>43</v>
      </c>
      <c r="W22" s="432" t="s">
        <v>42</v>
      </c>
      <c r="X22" s="432" t="s">
        <v>41</v>
      </c>
      <c r="Y22" s="432" t="s">
        <v>40</v>
      </c>
      <c r="Z22" s="439" t="s">
        <v>39</v>
      </c>
      <c r="AA22" s="432" t="s">
        <v>38</v>
      </c>
      <c r="AB22" s="432" t="s">
        <v>37</v>
      </c>
      <c r="AC22" s="432" t="s">
        <v>36</v>
      </c>
      <c r="AD22" s="432" t="s">
        <v>35</v>
      </c>
      <c r="AE22" s="432" t="s">
        <v>34</v>
      </c>
      <c r="AF22" s="432" t="s">
        <v>33</v>
      </c>
      <c r="AG22" s="432"/>
      <c r="AH22" s="432"/>
      <c r="AI22" s="432"/>
      <c r="AJ22" s="432"/>
      <c r="AK22" s="432"/>
      <c r="AL22" s="432" t="s">
        <v>32</v>
      </c>
      <c r="AM22" s="432"/>
      <c r="AN22" s="432"/>
      <c r="AO22" s="432"/>
      <c r="AP22" s="432" t="s">
        <v>31</v>
      </c>
      <c r="AQ22" s="432"/>
      <c r="AR22" s="432" t="s">
        <v>30</v>
      </c>
      <c r="AS22" s="432" t="s">
        <v>29</v>
      </c>
      <c r="AT22" s="432" t="s">
        <v>28</v>
      </c>
      <c r="AU22" s="432" t="s">
        <v>27</v>
      </c>
      <c r="AV22" s="440" t="s">
        <v>26</v>
      </c>
      <c r="AW22" s="169"/>
    </row>
    <row r="23" spans="1:49" s="21" customFormat="1" ht="64.5" customHeight="1" x14ac:dyDescent="0.25">
      <c r="A23" s="447"/>
      <c r="B23" s="449"/>
      <c r="C23" s="447"/>
      <c r="D23" s="447"/>
      <c r="E23" s="442" t="s">
        <v>24</v>
      </c>
      <c r="F23" s="433" t="s">
        <v>132</v>
      </c>
      <c r="G23" s="433" t="s">
        <v>131</v>
      </c>
      <c r="H23" s="433" t="s">
        <v>130</v>
      </c>
      <c r="I23" s="435" t="s">
        <v>415</v>
      </c>
      <c r="J23" s="435" t="s">
        <v>416</v>
      </c>
      <c r="K23" s="435" t="s">
        <v>417</v>
      </c>
      <c r="L23" s="433" t="s">
        <v>81</v>
      </c>
      <c r="M23" s="447"/>
      <c r="N23" s="447"/>
      <c r="O23" s="447"/>
      <c r="P23" s="432"/>
      <c r="Q23" s="432"/>
      <c r="R23" s="432"/>
      <c r="S23" s="444" t="s">
        <v>3</v>
      </c>
      <c r="T23" s="444" t="s">
        <v>12</v>
      </c>
      <c r="U23" s="454"/>
      <c r="V23" s="454"/>
      <c r="W23" s="432"/>
      <c r="X23" s="432"/>
      <c r="Y23" s="432"/>
      <c r="Z23" s="432"/>
      <c r="AA23" s="432"/>
      <c r="AB23" s="432"/>
      <c r="AC23" s="432"/>
      <c r="AD23" s="432"/>
      <c r="AE23" s="432"/>
      <c r="AF23" s="432" t="s">
        <v>23</v>
      </c>
      <c r="AG23" s="432"/>
      <c r="AH23" s="432" t="s">
        <v>22</v>
      </c>
      <c r="AI23" s="432"/>
      <c r="AJ23" s="437" t="s">
        <v>21</v>
      </c>
      <c r="AK23" s="437" t="s">
        <v>20</v>
      </c>
      <c r="AL23" s="437" t="s">
        <v>19</v>
      </c>
      <c r="AM23" s="437" t="s">
        <v>18</v>
      </c>
      <c r="AN23" s="437" t="s">
        <v>17</v>
      </c>
      <c r="AO23" s="437" t="s">
        <v>16</v>
      </c>
      <c r="AP23" s="437" t="s">
        <v>15</v>
      </c>
      <c r="AQ23" s="455" t="s">
        <v>12</v>
      </c>
      <c r="AR23" s="432"/>
      <c r="AS23" s="432"/>
      <c r="AT23" s="432"/>
      <c r="AU23" s="432"/>
      <c r="AV23" s="441"/>
    </row>
    <row r="24" spans="1:49" s="21" customFormat="1" ht="96.75" customHeight="1" x14ac:dyDescent="0.25">
      <c r="A24" s="438"/>
      <c r="B24" s="450"/>
      <c r="C24" s="438"/>
      <c r="D24" s="438"/>
      <c r="E24" s="443"/>
      <c r="F24" s="434"/>
      <c r="G24" s="434"/>
      <c r="H24" s="434"/>
      <c r="I24" s="436"/>
      <c r="J24" s="436"/>
      <c r="K24" s="436"/>
      <c r="L24" s="434"/>
      <c r="M24" s="438"/>
      <c r="N24" s="438"/>
      <c r="O24" s="438"/>
      <c r="P24" s="432"/>
      <c r="Q24" s="432"/>
      <c r="R24" s="432"/>
      <c r="S24" s="445"/>
      <c r="T24" s="445"/>
      <c r="U24" s="454"/>
      <c r="V24" s="454"/>
      <c r="W24" s="432"/>
      <c r="X24" s="432"/>
      <c r="Y24" s="432"/>
      <c r="Z24" s="432"/>
      <c r="AA24" s="432"/>
      <c r="AB24" s="432"/>
      <c r="AC24" s="432"/>
      <c r="AD24" s="432"/>
      <c r="AE24" s="432"/>
      <c r="AF24" s="171" t="s">
        <v>14</v>
      </c>
      <c r="AG24" s="171" t="s">
        <v>13</v>
      </c>
      <c r="AH24" s="118" t="s">
        <v>3</v>
      </c>
      <c r="AI24" s="118" t="s">
        <v>12</v>
      </c>
      <c r="AJ24" s="438"/>
      <c r="AK24" s="438"/>
      <c r="AL24" s="438"/>
      <c r="AM24" s="438"/>
      <c r="AN24" s="438"/>
      <c r="AO24" s="438"/>
      <c r="AP24" s="438"/>
      <c r="AQ24" s="456"/>
      <c r="AR24" s="432"/>
      <c r="AS24" s="432"/>
      <c r="AT24" s="432"/>
      <c r="AU24" s="432"/>
      <c r="AV24" s="441"/>
    </row>
    <row r="25" spans="1:49"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9" s="340" customFormat="1" ht="200.25" customHeight="1" x14ac:dyDescent="0.2">
      <c r="A26" s="327">
        <v>1</v>
      </c>
      <c r="B26" s="328" t="s">
        <v>639</v>
      </c>
      <c r="C26" s="329" t="s">
        <v>640</v>
      </c>
      <c r="D26" s="330">
        <v>44501</v>
      </c>
      <c r="E26" s="327" t="s">
        <v>537</v>
      </c>
      <c r="F26" s="327" t="s">
        <v>537</v>
      </c>
      <c r="G26" s="327" t="s">
        <v>537</v>
      </c>
      <c r="H26" s="327" t="s">
        <v>537</v>
      </c>
      <c r="I26" s="331">
        <v>0.18</v>
      </c>
      <c r="J26" s="327" t="s">
        <v>537</v>
      </c>
      <c r="K26" s="327" t="s">
        <v>537</v>
      </c>
      <c r="L26" s="327" t="s">
        <v>537</v>
      </c>
      <c r="M26" s="332" t="s">
        <v>641</v>
      </c>
      <c r="N26" s="328" t="s">
        <v>642</v>
      </c>
      <c r="O26" s="328" t="s">
        <v>639</v>
      </c>
      <c r="P26" s="333" t="s">
        <v>643</v>
      </c>
      <c r="Q26" s="329" t="s">
        <v>644</v>
      </c>
      <c r="R26" s="333" t="s">
        <v>645</v>
      </c>
      <c r="S26" s="333" t="s">
        <v>646</v>
      </c>
      <c r="T26" s="333" t="s">
        <v>646</v>
      </c>
      <c r="U26" s="334">
        <v>1</v>
      </c>
      <c r="V26" s="334">
        <v>1</v>
      </c>
      <c r="W26" s="333" t="s">
        <v>647</v>
      </c>
      <c r="X26" s="334">
        <v>11223</v>
      </c>
      <c r="Y26" s="333" t="s">
        <v>648</v>
      </c>
      <c r="Z26" s="333" t="s">
        <v>649</v>
      </c>
      <c r="AA26" s="334" t="s">
        <v>537</v>
      </c>
      <c r="AB26" s="334">
        <v>11223</v>
      </c>
      <c r="AC26" s="333" t="s">
        <v>647</v>
      </c>
      <c r="AD26" s="335">
        <v>13468</v>
      </c>
      <c r="AE26" s="335">
        <v>13468</v>
      </c>
      <c r="AF26" s="333" t="s">
        <v>650</v>
      </c>
      <c r="AG26" s="333" t="s">
        <v>650</v>
      </c>
      <c r="AH26" s="333" t="s">
        <v>650</v>
      </c>
      <c r="AI26" s="333" t="s">
        <v>650</v>
      </c>
      <c r="AJ26" s="333" t="s">
        <v>650</v>
      </c>
      <c r="AK26" s="333" t="s">
        <v>650</v>
      </c>
      <c r="AL26" s="333" t="s">
        <v>651</v>
      </c>
      <c r="AM26" s="333" t="s">
        <v>651</v>
      </c>
      <c r="AN26" s="333" t="s">
        <v>651</v>
      </c>
      <c r="AO26" s="333" t="s">
        <v>651</v>
      </c>
      <c r="AP26" s="333" t="s">
        <v>648</v>
      </c>
      <c r="AQ26" s="336">
        <v>44172</v>
      </c>
      <c r="AR26" s="333" t="s">
        <v>643</v>
      </c>
      <c r="AS26" s="336">
        <v>44172</v>
      </c>
      <c r="AT26" s="336">
        <v>44530</v>
      </c>
      <c r="AU26" s="332"/>
      <c r="AV26" s="328" t="s">
        <v>665</v>
      </c>
    </row>
    <row r="27" spans="1:49" s="168" customFormat="1" ht="75" x14ac:dyDescent="0.25">
      <c r="A27" s="327">
        <v>2</v>
      </c>
      <c r="B27" s="328" t="s">
        <v>639</v>
      </c>
      <c r="C27" s="329" t="s">
        <v>640</v>
      </c>
      <c r="D27" s="330">
        <v>44501</v>
      </c>
      <c r="E27" s="327" t="s">
        <v>537</v>
      </c>
      <c r="F27" s="327" t="s">
        <v>537</v>
      </c>
      <c r="G27" s="327" t="s">
        <v>537</v>
      </c>
      <c r="H27" s="327" t="s">
        <v>537</v>
      </c>
      <c r="I27" s="331">
        <v>0.18</v>
      </c>
      <c r="J27" s="327" t="s">
        <v>537</v>
      </c>
      <c r="K27" s="327" t="s">
        <v>537</v>
      </c>
      <c r="L27" s="327" t="s">
        <v>537</v>
      </c>
      <c r="M27" s="329" t="s">
        <v>652</v>
      </c>
      <c r="N27" s="329" t="s">
        <v>663</v>
      </c>
      <c r="O27" s="328" t="s">
        <v>639</v>
      </c>
      <c r="P27" s="337">
        <v>0</v>
      </c>
      <c r="Q27" s="329" t="s">
        <v>644</v>
      </c>
      <c r="R27" s="337">
        <v>0</v>
      </c>
      <c r="S27" s="329" t="s">
        <v>653</v>
      </c>
      <c r="T27" s="329" t="s">
        <v>653</v>
      </c>
      <c r="U27" s="341">
        <v>1</v>
      </c>
      <c r="V27" s="341">
        <v>1</v>
      </c>
      <c r="W27" s="329" t="s">
        <v>654</v>
      </c>
      <c r="X27" s="337">
        <v>0</v>
      </c>
      <c r="Y27" s="332"/>
      <c r="Z27" s="332"/>
      <c r="AA27" s="337"/>
      <c r="AB27" s="337">
        <v>0</v>
      </c>
      <c r="AC27" s="329" t="s">
        <v>654</v>
      </c>
      <c r="AD27" s="337">
        <v>0</v>
      </c>
      <c r="AE27" s="337">
        <v>0</v>
      </c>
      <c r="AF27" s="338"/>
      <c r="AG27" s="329"/>
      <c r="AH27" s="329"/>
      <c r="AI27" s="329"/>
      <c r="AJ27" s="329"/>
      <c r="AK27" s="329" t="s">
        <v>655</v>
      </c>
      <c r="AL27" s="332"/>
      <c r="AM27" s="332"/>
      <c r="AN27" s="336"/>
      <c r="AO27" s="332"/>
      <c r="AP27" s="329"/>
      <c r="AQ27" s="329" t="s">
        <v>656</v>
      </c>
      <c r="AR27" s="336"/>
      <c r="AS27" s="336" t="s">
        <v>657</v>
      </c>
      <c r="AT27" s="336">
        <v>44698</v>
      </c>
      <c r="AU27" s="339"/>
      <c r="AV27" s="329"/>
    </row>
    <row r="28" spans="1:49" s="168" customFormat="1" ht="90" x14ac:dyDescent="0.25">
      <c r="A28" s="327">
        <v>3</v>
      </c>
      <c r="B28" s="328" t="s">
        <v>639</v>
      </c>
      <c r="C28" s="329" t="s">
        <v>640</v>
      </c>
      <c r="D28" s="330">
        <v>44501</v>
      </c>
      <c r="E28" s="327" t="s">
        <v>537</v>
      </c>
      <c r="F28" s="327" t="s">
        <v>537</v>
      </c>
      <c r="G28" s="327" t="s">
        <v>537</v>
      </c>
      <c r="H28" s="327" t="s">
        <v>537</v>
      </c>
      <c r="I28" s="331">
        <v>0.18</v>
      </c>
      <c r="J28" s="327" t="s">
        <v>537</v>
      </c>
      <c r="K28" s="327" t="s">
        <v>537</v>
      </c>
      <c r="L28" s="327" t="s">
        <v>537</v>
      </c>
      <c r="M28" s="329" t="s">
        <v>652</v>
      </c>
      <c r="N28" s="329" t="s">
        <v>664</v>
      </c>
      <c r="O28" s="328" t="s">
        <v>639</v>
      </c>
      <c r="P28" s="337">
        <v>0</v>
      </c>
      <c r="Q28" s="329" t="s">
        <v>644</v>
      </c>
      <c r="R28" s="337">
        <v>0</v>
      </c>
      <c r="S28" s="329" t="s">
        <v>653</v>
      </c>
      <c r="T28" s="329" t="s">
        <v>653</v>
      </c>
      <c r="U28" s="341">
        <v>1</v>
      </c>
      <c r="V28" s="341">
        <v>1</v>
      </c>
      <c r="W28" s="329" t="s">
        <v>658</v>
      </c>
      <c r="X28" s="337">
        <v>0</v>
      </c>
      <c r="Y28" s="339"/>
      <c r="Z28" s="339"/>
      <c r="AA28" s="337"/>
      <c r="AB28" s="337">
        <v>0</v>
      </c>
      <c r="AC28" s="329" t="s">
        <v>658</v>
      </c>
      <c r="AD28" s="337">
        <v>0</v>
      </c>
      <c r="AE28" s="337">
        <v>0</v>
      </c>
      <c r="AF28" s="339"/>
      <c r="AG28" s="339"/>
      <c r="AH28" s="339"/>
      <c r="AI28" s="339"/>
      <c r="AJ28" s="339"/>
      <c r="AK28" s="336">
        <v>44396</v>
      </c>
      <c r="AL28" s="339"/>
      <c r="AM28" s="339"/>
      <c r="AN28" s="339"/>
      <c r="AO28" s="339"/>
      <c r="AP28" s="339"/>
      <c r="AQ28" s="329" t="s">
        <v>656</v>
      </c>
      <c r="AR28" s="339"/>
      <c r="AS28" s="336">
        <v>44396</v>
      </c>
      <c r="AT28" s="336">
        <v>44764</v>
      </c>
      <c r="AU28" s="329"/>
      <c r="AV28" s="339"/>
    </row>
    <row r="29" spans="1:49" s="168" customFormat="1" ht="45" x14ac:dyDescent="0.25">
      <c r="A29" s="327">
        <v>4</v>
      </c>
      <c r="B29" s="328" t="s">
        <v>639</v>
      </c>
      <c r="C29" s="329" t="s">
        <v>640</v>
      </c>
      <c r="D29" s="330">
        <v>44501</v>
      </c>
      <c r="E29" s="327" t="s">
        <v>537</v>
      </c>
      <c r="F29" s="327" t="s">
        <v>537</v>
      </c>
      <c r="G29" s="327" t="s">
        <v>537</v>
      </c>
      <c r="H29" s="327" t="s">
        <v>537</v>
      </c>
      <c r="I29" s="331">
        <v>0.18</v>
      </c>
      <c r="J29" s="327" t="s">
        <v>537</v>
      </c>
      <c r="K29" s="327" t="s">
        <v>537</v>
      </c>
      <c r="L29" s="327" t="s">
        <v>537</v>
      </c>
      <c r="M29" s="329" t="s">
        <v>652</v>
      </c>
      <c r="N29" s="329" t="s">
        <v>659</v>
      </c>
      <c r="O29" s="328" t="s">
        <v>639</v>
      </c>
      <c r="P29" s="337">
        <v>0</v>
      </c>
      <c r="Q29" s="329" t="s">
        <v>644</v>
      </c>
      <c r="R29" s="337">
        <v>0</v>
      </c>
      <c r="S29" s="329" t="s">
        <v>653</v>
      </c>
      <c r="T29" s="329" t="s">
        <v>653</v>
      </c>
      <c r="U29" s="341">
        <v>1</v>
      </c>
      <c r="V29" s="341">
        <v>1</v>
      </c>
      <c r="W29" s="329" t="s">
        <v>660</v>
      </c>
      <c r="X29" s="337">
        <v>0</v>
      </c>
      <c r="Y29" s="339"/>
      <c r="Z29" s="339"/>
      <c r="AA29" s="337"/>
      <c r="AB29" s="337">
        <v>0</v>
      </c>
      <c r="AC29" s="329" t="s">
        <v>660</v>
      </c>
      <c r="AD29" s="337">
        <v>0</v>
      </c>
      <c r="AE29" s="337">
        <v>0</v>
      </c>
      <c r="AF29" s="339"/>
      <c r="AG29" s="339"/>
      <c r="AH29" s="339"/>
      <c r="AI29" s="339"/>
      <c r="AJ29" s="339"/>
      <c r="AK29" s="336">
        <v>44572</v>
      </c>
      <c r="AL29" s="339"/>
      <c r="AM29" s="339"/>
      <c r="AN29" s="339"/>
      <c r="AO29" s="339"/>
      <c r="AP29" s="339"/>
      <c r="AQ29" s="329" t="s">
        <v>661</v>
      </c>
      <c r="AR29" s="339"/>
      <c r="AS29" s="329" t="s">
        <v>661</v>
      </c>
      <c r="AT29" s="336">
        <v>45590</v>
      </c>
      <c r="AU29" s="329"/>
      <c r="AV29" s="339" t="s">
        <v>662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6"/>
  <sheetViews>
    <sheetView tabSelected="1" view="pageBreakPreview" zoomScale="81" zoomScaleNormal="90" zoomScaleSheetLayoutView="81" workbookViewId="0">
      <selection activeCell="N57" sqref="N57"/>
    </sheetView>
  </sheetViews>
  <sheetFormatPr defaultRowHeight="15.75" x14ac:dyDescent="0.25"/>
  <cols>
    <col min="1" max="2" width="66.140625" style="99" customWidth="1"/>
    <col min="3" max="254" width="9.140625" style="100"/>
    <col min="255" max="256" width="66.140625" style="100" customWidth="1"/>
    <col min="257" max="510" width="9.140625" style="100"/>
    <col min="511" max="512" width="66.140625" style="100" customWidth="1"/>
    <col min="513" max="766" width="9.140625" style="100"/>
    <col min="767" max="768" width="66.140625" style="100" customWidth="1"/>
    <col min="769" max="1022" width="9.140625" style="100"/>
    <col min="1023" max="1024" width="66.140625" style="100" customWidth="1"/>
    <col min="1025" max="1278" width="9.140625" style="100"/>
    <col min="1279" max="1280" width="66.140625" style="100" customWidth="1"/>
    <col min="1281" max="1534" width="9.140625" style="100"/>
    <col min="1535" max="1536" width="66.140625" style="100" customWidth="1"/>
    <col min="1537" max="1790" width="9.140625" style="100"/>
    <col min="1791" max="1792" width="66.140625" style="100" customWidth="1"/>
    <col min="1793" max="2046" width="9.140625" style="100"/>
    <col min="2047" max="2048" width="66.140625" style="100" customWidth="1"/>
    <col min="2049" max="2302" width="9.140625" style="100"/>
    <col min="2303" max="2304" width="66.140625" style="100" customWidth="1"/>
    <col min="2305" max="2558" width="9.140625" style="100"/>
    <col min="2559" max="2560" width="66.140625" style="100" customWidth="1"/>
    <col min="2561" max="2814" width="9.140625" style="100"/>
    <col min="2815" max="2816" width="66.140625" style="100" customWidth="1"/>
    <col min="2817" max="3070" width="9.140625" style="100"/>
    <col min="3071" max="3072" width="66.140625" style="100" customWidth="1"/>
    <col min="3073" max="3326" width="9.140625" style="100"/>
    <col min="3327" max="3328" width="66.140625" style="100" customWidth="1"/>
    <col min="3329" max="3582" width="9.140625" style="100"/>
    <col min="3583" max="3584" width="66.140625" style="100" customWidth="1"/>
    <col min="3585" max="3838" width="9.140625" style="100"/>
    <col min="3839" max="3840" width="66.140625" style="100" customWidth="1"/>
    <col min="3841" max="4094" width="9.140625" style="100"/>
    <col min="4095" max="4096" width="66.140625" style="100" customWidth="1"/>
    <col min="4097" max="4350" width="9.140625" style="100"/>
    <col min="4351" max="4352" width="66.140625" style="100" customWidth="1"/>
    <col min="4353" max="4606" width="9.140625" style="100"/>
    <col min="4607" max="4608" width="66.140625" style="100" customWidth="1"/>
    <col min="4609" max="4862" width="9.140625" style="100"/>
    <col min="4863" max="4864" width="66.140625" style="100" customWidth="1"/>
    <col min="4865" max="5118" width="9.140625" style="100"/>
    <col min="5119" max="5120" width="66.140625" style="100" customWidth="1"/>
    <col min="5121" max="5374" width="9.140625" style="100"/>
    <col min="5375" max="5376" width="66.140625" style="100" customWidth="1"/>
    <col min="5377" max="5630" width="9.140625" style="100"/>
    <col min="5631" max="5632" width="66.140625" style="100" customWidth="1"/>
    <col min="5633" max="5886" width="9.140625" style="100"/>
    <col min="5887" max="5888" width="66.140625" style="100" customWidth="1"/>
    <col min="5889" max="6142" width="9.140625" style="100"/>
    <col min="6143" max="6144" width="66.140625" style="100" customWidth="1"/>
    <col min="6145" max="6398" width="9.140625" style="100"/>
    <col min="6399" max="6400" width="66.140625" style="100" customWidth="1"/>
    <col min="6401" max="6654" width="9.140625" style="100"/>
    <col min="6655" max="6656" width="66.140625" style="100" customWidth="1"/>
    <col min="6657" max="6910" width="9.140625" style="100"/>
    <col min="6911" max="6912" width="66.140625" style="100" customWidth="1"/>
    <col min="6913" max="7166" width="9.140625" style="100"/>
    <col min="7167" max="7168" width="66.140625" style="100" customWidth="1"/>
    <col min="7169" max="7422" width="9.140625" style="100"/>
    <col min="7423" max="7424" width="66.140625" style="100" customWidth="1"/>
    <col min="7425" max="7678" width="9.140625" style="100"/>
    <col min="7679" max="7680" width="66.140625" style="100" customWidth="1"/>
    <col min="7681" max="7934" width="9.140625" style="100"/>
    <col min="7935" max="7936" width="66.140625" style="100" customWidth="1"/>
    <col min="7937" max="8190" width="9.140625" style="100"/>
    <col min="8191" max="8192" width="66.140625" style="100" customWidth="1"/>
    <col min="8193" max="8446" width="9.140625" style="100"/>
    <col min="8447" max="8448" width="66.140625" style="100" customWidth="1"/>
    <col min="8449" max="8702" width="9.140625" style="100"/>
    <col min="8703" max="8704" width="66.140625" style="100" customWidth="1"/>
    <col min="8705" max="8958" width="9.140625" style="100"/>
    <col min="8959" max="8960" width="66.140625" style="100" customWidth="1"/>
    <col min="8961" max="9214" width="9.140625" style="100"/>
    <col min="9215" max="9216" width="66.140625" style="100" customWidth="1"/>
    <col min="9217" max="9470" width="9.140625" style="100"/>
    <col min="9471" max="9472" width="66.140625" style="100" customWidth="1"/>
    <col min="9473" max="9726" width="9.140625" style="100"/>
    <col min="9727" max="9728" width="66.140625" style="100" customWidth="1"/>
    <col min="9729" max="9982" width="9.140625" style="100"/>
    <col min="9983" max="9984" width="66.140625" style="100" customWidth="1"/>
    <col min="9985" max="10238" width="9.140625" style="100"/>
    <col min="10239" max="10240" width="66.140625" style="100" customWidth="1"/>
    <col min="10241" max="10494" width="9.140625" style="100"/>
    <col min="10495" max="10496" width="66.140625" style="100" customWidth="1"/>
    <col min="10497" max="10750" width="9.140625" style="100"/>
    <col min="10751" max="10752" width="66.140625" style="100" customWidth="1"/>
    <col min="10753" max="11006" width="9.140625" style="100"/>
    <col min="11007" max="11008" width="66.140625" style="100" customWidth="1"/>
    <col min="11009" max="11262" width="9.140625" style="100"/>
    <col min="11263" max="11264" width="66.140625" style="100" customWidth="1"/>
    <col min="11265" max="11518" width="9.140625" style="100"/>
    <col min="11519" max="11520" width="66.140625" style="100" customWidth="1"/>
    <col min="11521" max="11774" width="9.140625" style="100"/>
    <col min="11775" max="11776" width="66.140625" style="100" customWidth="1"/>
    <col min="11777" max="12030" width="9.140625" style="100"/>
    <col min="12031" max="12032" width="66.140625" style="100" customWidth="1"/>
    <col min="12033" max="12286" width="9.140625" style="100"/>
    <col min="12287" max="12288" width="66.140625" style="100" customWidth="1"/>
    <col min="12289" max="12542" width="9.140625" style="100"/>
    <col min="12543" max="12544" width="66.140625" style="100" customWidth="1"/>
    <col min="12545" max="12798" width="9.140625" style="100"/>
    <col min="12799" max="12800" width="66.140625" style="100" customWidth="1"/>
    <col min="12801" max="13054" width="9.140625" style="100"/>
    <col min="13055" max="13056" width="66.140625" style="100" customWidth="1"/>
    <col min="13057" max="13310" width="9.140625" style="100"/>
    <col min="13311" max="13312" width="66.140625" style="100" customWidth="1"/>
    <col min="13313" max="13566" width="9.140625" style="100"/>
    <col min="13567" max="13568" width="66.140625" style="100" customWidth="1"/>
    <col min="13569" max="13822" width="9.140625" style="100"/>
    <col min="13823" max="13824" width="66.140625" style="100" customWidth="1"/>
    <col min="13825" max="14078" width="9.140625" style="100"/>
    <col min="14079" max="14080" width="66.140625" style="100" customWidth="1"/>
    <col min="14081" max="14334" width="9.140625" style="100"/>
    <col min="14335" max="14336" width="66.140625" style="100" customWidth="1"/>
    <col min="14337" max="14590" width="9.140625" style="100"/>
    <col min="14591" max="14592" width="66.140625" style="100" customWidth="1"/>
    <col min="14593" max="14846" width="9.140625" style="100"/>
    <col min="14847" max="14848" width="66.140625" style="100" customWidth="1"/>
    <col min="14849" max="15102" width="9.140625" style="100"/>
    <col min="15103" max="15104" width="66.140625" style="100" customWidth="1"/>
    <col min="15105" max="15358" width="9.140625" style="100"/>
    <col min="15359" max="15360" width="66.140625" style="100" customWidth="1"/>
    <col min="15361" max="15614" width="9.140625" style="100"/>
    <col min="15615" max="15616" width="66.140625" style="100" customWidth="1"/>
    <col min="15617" max="15870" width="9.140625" style="100"/>
    <col min="15871" max="15872" width="66.140625" style="100" customWidth="1"/>
    <col min="15873" max="16126" width="9.140625" style="100"/>
    <col min="16127" max="16128" width="66.140625" style="100" customWidth="1"/>
    <col min="16129" max="16384" width="9.140625" style="100"/>
  </cols>
  <sheetData>
    <row r="1" spans="1:6" ht="18.75" x14ac:dyDescent="0.25">
      <c r="B1" s="37" t="s">
        <v>70</v>
      </c>
    </row>
    <row r="2" spans="1:6" ht="18.75" x14ac:dyDescent="0.3">
      <c r="B2" s="14" t="s">
        <v>11</v>
      </c>
    </row>
    <row r="3" spans="1:6" ht="18.75" x14ac:dyDescent="0.3">
      <c r="B3" s="14" t="s">
        <v>511</v>
      </c>
    </row>
    <row r="4" spans="1:6" x14ac:dyDescent="0.25">
      <c r="B4" s="42"/>
    </row>
    <row r="5" spans="1:6" ht="18.75" x14ac:dyDescent="0.3">
      <c r="A5" s="457" t="str">
        <f>'7. Паспорт отчет о закупке'!A5:AV5</f>
        <v>Год раскрытия информации: 2022 год</v>
      </c>
      <c r="B5" s="457"/>
      <c r="C5" s="68"/>
      <c r="D5" s="68"/>
      <c r="E5" s="68"/>
      <c r="F5" s="68"/>
    </row>
    <row r="6" spans="1:6" ht="18.75" x14ac:dyDescent="0.3">
      <c r="A6" s="122"/>
      <c r="B6" s="122"/>
      <c r="C6" s="122"/>
      <c r="D6" s="122"/>
      <c r="E6" s="122"/>
      <c r="F6" s="122"/>
    </row>
    <row r="7" spans="1:6" ht="18.75" x14ac:dyDescent="0.25">
      <c r="A7" s="352" t="s">
        <v>10</v>
      </c>
      <c r="B7" s="352"/>
      <c r="C7" s="121"/>
      <c r="D7" s="121"/>
      <c r="E7" s="121"/>
      <c r="F7" s="121"/>
    </row>
    <row r="8" spans="1:6" ht="18.75" x14ac:dyDescent="0.25">
      <c r="A8" s="121"/>
      <c r="B8" s="121"/>
      <c r="C8" s="121"/>
      <c r="D8" s="121"/>
      <c r="E8" s="121"/>
      <c r="F8" s="121"/>
    </row>
    <row r="9" spans="1:6" x14ac:dyDescent="0.25">
      <c r="A9" s="358" t="str">
        <f>'1. паспорт местоположение'!A9:C9</f>
        <v>АО "Россети Тюмень"</v>
      </c>
      <c r="B9" s="358"/>
      <c r="C9" s="119"/>
      <c r="D9" s="119"/>
      <c r="E9" s="119"/>
      <c r="F9" s="119"/>
    </row>
    <row r="10" spans="1:6" x14ac:dyDescent="0.25">
      <c r="A10" s="349" t="s">
        <v>9</v>
      </c>
      <c r="B10" s="349"/>
      <c r="C10" s="120"/>
      <c r="D10" s="120"/>
      <c r="E10" s="120"/>
      <c r="F10" s="120"/>
    </row>
    <row r="11" spans="1:6" ht="18.75" x14ac:dyDescent="0.25">
      <c r="A11" s="121"/>
      <c r="B11" s="121"/>
      <c r="C11" s="121"/>
      <c r="D11" s="121"/>
      <c r="E11" s="121"/>
      <c r="F11" s="121"/>
    </row>
    <row r="12" spans="1:6" ht="30.75" customHeight="1" x14ac:dyDescent="0.25">
      <c r="A12" s="358" t="str">
        <f>'1. паспорт местоположение'!A12:C12</f>
        <v>L_NS1800.VL.0018</v>
      </c>
      <c r="B12" s="358"/>
      <c r="C12" s="119"/>
      <c r="D12" s="119"/>
      <c r="E12" s="119"/>
      <c r="F12" s="119"/>
    </row>
    <row r="13" spans="1:6" x14ac:dyDescent="0.25">
      <c r="A13" s="349" t="s">
        <v>8</v>
      </c>
      <c r="B13" s="349"/>
      <c r="C13" s="120"/>
      <c r="D13" s="120"/>
      <c r="E13" s="120"/>
      <c r="F13" s="120"/>
    </row>
    <row r="14" spans="1:6" ht="18.75" x14ac:dyDescent="0.25">
      <c r="A14" s="10"/>
      <c r="B14" s="10"/>
      <c r="C14" s="10"/>
      <c r="D14" s="10"/>
      <c r="E14" s="10"/>
      <c r="F14" s="10"/>
    </row>
    <row r="15" spans="1:6" ht="67.5" customHeight="1" x14ac:dyDescent="0.25">
      <c r="A15" s="356" t="str">
        <f>'1. паспорт местоположение'!A15:C15</f>
        <v>Отпайка ВЛ 10 кВ от ВЛ 10 кВ Городская -Комплект 1 до АГНКС (новое строительство ВЛ 10 кВ протяженностью 0.1745 км)</v>
      </c>
      <c r="B15" s="356"/>
      <c r="C15" s="119"/>
      <c r="D15" s="119"/>
      <c r="E15" s="119"/>
      <c r="F15" s="119"/>
    </row>
    <row r="16" spans="1:6" x14ac:dyDescent="0.25">
      <c r="A16" s="349" t="s">
        <v>7</v>
      </c>
      <c r="B16" s="349"/>
      <c r="C16" s="120"/>
      <c r="D16" s="120"/>
      <c r="E16" s="120"/>
      <c r="F16" s="120"/>
    </row>
    <row r="17" spans="1:2" x14ac:dyDescent="0.25">
      <c r="B17" s="101"/>
    </row>
    <row r="18" spans="1:2" ht="33.75" customHeight="1" x14ac:dyDescent="0.25">
      <c r="A18" s="461" t="s">
        <v>493</v>
      </c>
      <c r="B18" s="462"/>
    </row>
    <row r="19" spans="1:2" x14ac:dyDescent="0.25">
      <c r="B19" s="42"/>
    </row>
    <row r="20" spans="1:2" ht="16.5" thickBot="1" x14ac:dyDescent="0.3">
      <c r="B20" s="102"/>
    </row>
    <row r="21" spans="1:2" ht="46.5" customHeight="1" thickBot="1" x14ac:dyDescent="0.3">
      <c r="A21" s="103" t="s">
        <v>368</v>
      </c>
      <c r="B21" s="104" t="str">
        <f>A15</f>
        <v>Отпайка ВЛ 10 кВ от ВЛ 10 кВ Городская -Комплект 1 до АГНКС (новое строительство ВЛ 10 кВ протяженностью 0.1745 км)</v>
      </c>
    </row>
    <row r="22" spans="1:2" ht="27.75" customHeight="1" thickBot="1" x14ac:dyDescent="0.3">
      <c r="A22" s="103" t="s">
        <v>369</v>
      </c>
      <c r="B22" s="104" t="s">
        <v>518</v>
      </c>
    </row>
    <row r="23" spans="1:2" ht="22.5" customHeight="1" thickBot="1" x14ac:dyDescent="0.3">
      <c r="A23" s="103" t="s">
        <v>336</v>
      </c>
      <c r="B23" s="312" t="s">
        <v>515</v>
      </c>
    </row>
    <row r="24" spans="1:2" ht="24.75" customHeight="1" thickBot="1" x14ac:dyDescent="0.3">
      <c r="A24" s="103" t="s">
        <v>370</v>
      </c>
      <c r="B24" s="105" t="s">
        <v>626</v>
      </c>
    </row>
    <row r="25" spans="1:2" ht="28.5" customHeight="1" thickBot="1" x14ac:dyDescent="0.3">
      <c r="A25" s="106" t="s">
        <v>371</v>
      </c>
      <c r="B25" s="104">
        <v>2021</v>
      </c>
    </row>
    <row r="26" spans="1:2" ht="37.5" customHeight="1" thickBot="1" x14ac:dyDescent="0.3">
      <c r="A26" s="107" t="s">
        <v>372</v>
      </c>
      <c r="B26" s="108" t="s">
        <v>625</v>
      </c>
    </row>
    <row r="27" spans="1:2" ht="29.25" thickBot="1" x14ac:dyDescent="0.3">
      <c r="A27" s="114" t="s">
        <v>604</v>
      </c>
      <c r="B27" s="167">
        <v>5.2760100000000003</v>
      </c>
    </row>
    <row r="28" spans="1:2" ht="16.5" thickBot="1" x14ac:dyDescent="0.3">
      <c r="A28" s="110" t="s">
        <v>373</v>
      </c>
      <c r="B28" s="110" t="s">
        <v>605</v>
      </c>
    </row>
    <row r="29" spans="1:2" ht="29.25" thickBot="1" x14ac:dyDescent="0.3">
      <c r="A29" s="115" t="s">
        <v>374</v>
      </c>
      <c r="B29" s="176">
        <v>4.3650000000000002</v>
      </c>
    </row>
    <row r="30" spans="1:2" ht="29.25" thickBot="1" x14ac:dyDescent="0.3">
      <c r="A30" s="115" t="s">
        <v>375</v>
      </c>
      <c r="B30" s="177">
        <v>4.3650000000000002</v>
      </c>
    </row>
    <row r="31" spans="1:2" ht="16.5" thickBot="1" x14ac:dyDescent="0.3">
      <c r="A31" s="110" t="s">
        <v>376</v>
      </c>
      <c r="B31" s="176"/>
    </row>
    <row r="32" spans="1:2" ht="29.25" thickBot="1" x14ac:dyDescent="0.3">
      <c r="A32" s="115" t="s">
        <v>529</v>
      </c>
      <c r="B32" s="178">
        <v>4.3650000000000002</v>
      </c>
    </row>
    <row r="33" spans="1:2" ht="30.75" thickBot="1" x14ac:dyDescent="0.3">
      <c r="A33" s="110" t="s">
        <v>606</v>
      </c>
      <c r="B33" s="177">
        <v>4.3650000000000002</v>
      </c>
    </row>
    <row r="34" spans="1:2" ht="16.5" thickBot="1" x14ac:dyDescent="0.3">
      <c r="A34" s="110" t="s">
        <v>377</v>
      </c>
      <c r="B34" s="307">
        <f>B33/B27</f>
        <v>0.82732974349934896</v>
      </c>
    </row>
    <row r="35" spans="1:2" ht="16.5" thickBot="1" x14ac:dyDescent="0.3">
      <c r="A35" s="110" t="s">
        <v>378</v>
      </c>
      <c r="B35" s="324">
        <v>0.4199</v>
      </c>
    </row>
    <row r="36" spans="1:2" ht="16.5" thickBot="1" x14ac:dyDescent="0.3">
      <c r="A36" s="110" t="s">
        <v>379</v>
      </c>
      <c r="B36" s="308">
        <v>3.6374</v>
      </c>
    </row>
    <row r="37" spans="1:2" ht="29.25" thickBot="1" x14ac:dyDescent="0.3">
      <c r="A37" s="115" t="s">
        <v>380</v>
      </c>
      <c r="B37" s="342">
        <v>0</v>
      </c>
    </row>
    <row r="38" spans="1:2" ht="16.5" thickBot="1" x14ac:dyDescent="0.3">
      <c r="A38" s="110" t="s">
        <v>530</v>
      </c>
      <c r="B38" s="313">
        <v>0</v>
      </c>
    </row>
    <row r="39" spans="1:2" ht="16.5" thickBot="1" x14ac:dyDescent="0.3">
      <c r="A39" s="110" t="s">
        <v>377</v>
      </c>
      <c r="B39" s="313">
        <v>0</v>
      </c>
    </row>
    <row r="40" spans="1:2" ht="16.5" thickBot="1" x14ac:dyDescent="0.3">
      <c r="A40" s="110" t="s">
        <v>378</v>
      </c>
      <c r="B40" s="313">
        <v>0</v>
      </c>
    </row>
    <row r="41" spans="1:2" ht="16.5" thickBot="1" x14ac:dyDescent="0.3">
      <c r="A41" s="110" t="s">
        <v>379</v>
      </c>
      <c r="B41" s="313">
        <v>0</v>
      </c>
    </row>
    <row r="42" spans="1:2" ht="29.25" thickBot="1" x14ac:dyDescent="0.3">
      <c r="A42" s="115" t="s">
        <v>381</v>
      </c>
      <c r="B42" s="342">
        <f>B43+B47+B51</f>
        <v>0</v>
      </c>
    </row>
    <row r="43" spans="1:2" ht="30.75" thickBot="1" x14ac:dyDescent="0.3">
      <c r="A43" s="110" t="s">
        <v>607</v>
      </c>
      <c r="B43" s="308">
        <v>0</v>
      </c>
    </row>
    <row r="44" spans="1:2" ht="16.5" thickBot="1" x14ac:dyDescent="0.3">
      <c r="A44" s="110" t="s">
        <v>377</v>
      </c>
      <c r="B44" s="313">
        <v>0</v>
      </c>
    </row>
    <row r="45" spans="1:2" ht="16.5" thickBot="1" x14ac:dyDescent="0.3">
      <c r="A45" s="110" t="s">
        <v>378</v>
      </c>
      <c r="B45" s="313">
        <v>0</v>
      </c>
    </row>
    <row r="46" spans="1:2" ht="16.5" thickBot="1" x14ac:dyDescent="0.3">
      <c r="A46" s="110" t="s">
        <v>379</v>
      </c>
      <c r="B46" s="313">
        <v>0</v>
      </c>
    </row>
    <row r="47" spans="1:2" ht="30.75" thickBot="1" x14ac:dyDescent="0.3">
      <c r="A47" s="110" t="s">
        <v>608</v>
      </c>
      <c r="B47" s="308">
        <v>0</v>
      </c>
    </row>
    <row r="48" spans="1:2" ht="16.5" thickBot="1" x14ac:dyDescent="0.3">
      <c r="A48" s="110" t="s">
        <v>377</v>
      </c>
      <c r="B48" s="313">
        <v>0</v>
      </c>
    </row>
    <row r="49" spans="1:2" ht="16.5" thickBot="1" x14ac:dyDescent="0.3">
      <c r="A49" s="110" t="s">
        <v>378</v>
      </c>
      <c r="B49" s="313">
        <v>0</v>
      </c>
    </row>
    <row r="50" spans="1:2" ht="16.5" thickBot="1" x14ac:dyDescent="0.3">
      <c r="A50" s="110" t="s">
        <v>379</v>
      </c>
      <c r="B50" s="313">
        <v>0</v>
      </c>
    </row>
    <row r="51" spans="1:2" ht="45.75" thickBot="1" x14ac:dyDescent="0.3">
      <c r="A51" s="343" t="s">
        <v>627</v>
      </c>
      <c r="B51" s="344">
        <v>0</v>
      </c>
    </row>
    <row r="52" spans="1:2" ht="16.5" thickBot="1" x14ac:dyDescent="0.3">
      <c r="A52" s="110" t="s">
        <v>377</v>
      </c>
      <c r="B52" s="313">
        <v>0</v>
      </c>
    </row>
    <row r="53" spans="1:2" ht="16.5" thickBot="1" x14ac:dyDescent="0.3">
      <c r="A53" s="110" t="s">
        <v>378</v>
      </c>
      <c r="B53" s="313">
        <v>0</v>
      </c>
    </row>
    <row r="54" spans="1:2" ht="16.5" thickBot="1" x14ac:dyDescent="0.3">
      <c r="A54" s="110" t="s">
        <v>379</v>
      </c>
      <c r="B54" s="313">
        <v>0</v>
      </c>
    </row>
    <row r="55" spans="1:2" ht="29.25" thickBot="1" x14ac:dyDescent="0.3">
      <c r="A55" s="109" t="s">
        <v>382</v>
      </c>
      <c r="B55" s="178">
        <v>100</v>
      </c>
    </row>
    <row r="56" spans="1:2" ht="16.5" thickBot="1" x14ac:dyDescent="0.3">
      <c r="A56" s="111" t="s">
        <v>376</v>
      </c>
      <c r="B56" s="179"/>
    </row>
    <row r="57" spans="1:2" ht="16.5" thickBot="1" x14ac:dyDescent="0.3">
      <c r="A57" s="111" t="s">
        <v>383</v>
      </c>
      <c r="B57" s="179">
        <v>100</v>
      </c>
    </row>
    <row r="58" spans="1:2" ht="16.5" thickBot="1" x14ac:dyDescent="0.3">
      <c r="A58" s="111" t="s">
        <v>384</v>
      </c>
      <c r="B58" s="179">
        <v>100</v>
      </c>
    </row>
    <row r="59" spans="1:2" ht="16.5" thickBot="1" x14ac:dyDescent="0.3">
      <c r="A59" s="111" t="s">
        <v>385</v>
      </c>
      <c r="B59" s="179">
        <v>100</v>
      </c>
    </row>
    <row r="60" spans="1:2" ht="16.5" thickBot="1" x14ac:dyDescent="0.3">
      <c r="A60" s="106" t="s">
        <v>386</v>
      </c>
      <c r="B60" s="309">
        <f>B61/B27</f>
        <v>0.86465878571117194</v>
      </c>
    </row>
    <row r="61" spans="1:2" ht="16.5" thickBot="1" x14ac:dyDescent="0.3">
      <c r="A61" s="106" t="s">
        <v>387</v>
      </c>
      <c r="B61" s="325">
        <f>'6.2. Паспорт фин осв ввод'!D24</f>
        <v>4.5619484000000003</v>
      </c>
    </row>
    <row r="62" spans="1:2" ht="16.5" thickBot="1" x14ac:dyDescent="0.3">
      <c r="A62" s="106" t="s">
        <v>388</v>
      </c>
      <c r="B62" s="309">
        <f>B63/(B27/1.2)</f>
        <v>0.87202260799354059</v>
      </c>
    </row>
    <row r="63" spans="1:2" ht="16.5" thickBot="1" x14ac:dyDescent="0.3">
      <c r="A63" s="107" t="s">
        <v>389</v>
      </c>
      <c r="B63" s="326">
        <v>3.8340000000000001</v>
      </c>
    </row>
    <row r="64" spans="1:2" ht="15.75" customHeight="1" thickBot="1" x14ac:dyDescent="0.3">
      <c r="A64" s="109" t="s">
        <v>390</v>
      </c>
      <c r="B64" s="181"/>
    </row>
    <row r="65" spans="1:2" ht="16.5" thickBot="1" x14ac:dyDescent="0.3">
      <c r="A65" s="112" t="s">
        <v>391</v>
      </c>
      <c r="B65" s="182" t="s">
        <v>528</v>
      </c>
    </row>
    <row r="66" spans="1:2" ht="23.25" customHeight="1" thickBot="1" x14ac:dyDescent="0.3">
      <c r="A66" s="112" t="s">
        <v>392</v>
      </c>
      <c r="B66" s="178" t="s">
        <v>609</v>
      </c>
    </row>
    <row r="67" spans="1:2" ht="30.75" thickBot="1" x14ac:dyDescent="0.3">
      <c r="A67" s="112" t="s">
        <v>393</v>
      </c>
      <c r="B67" s="178" t="s">
        <v>628</v>
      </c>
    </row>
    <row r="68" spans="1:2" ht="16.5" thickBot="1" x14ac:dyDescent="0.3">
      <c r="A68" s="112" t="s">
        <v>394</v>
      </c>
      <c r="B68" s="178" t="s">
        <v>609</v>
      </c>
    </row>
    <row r="69" spans="1:2" ht="16.5" thickBot="1" x14ac:dyDescent="0.3">
      <c r="A69" s="113" t="s">
        <v>395</v>
      </c>
      <c r="B69" s="178" t="s">
        <v>609</v>
      </c>
    </row>
    <row r="70" spans="1:2" ht="30.75" thickBot="1" x14ac:dyDescent="0.3">
      <c r="A70" s="111" t="s">
        <v>396</v>
      </c>
      <c r="B70" s="166" t="s">
        <v>517</v>
      </c>
    </row>
    <row r="71" spans="1:2" ht="29.25" thickBot="1" x14ac:dyDescent="0.3">
      <c r="A71" s="106" t="s">
        <v>397</v>
      </c>
      <c r="B71" s="322" t="s">
        <v>537</v>
      </c>
    </row>
    <row r="72" spans="1:2" ht="16.5" thickBot="1" x14ac:dyDescent="0.3">
      <c r="A72" s="111" t="s">
        <v>376</v>
      </c>
      <c r="B72" s="183"/>
    </row>
    <row r="73" spans="1:2" ht="16.5" thickBot="1" x14ac:dyDescent="0.3">
      <c r="A73" s="111" t="s">
        <v>398</v>
      </c>
      <c r="B73" s="184" t="s">
        <v>537</v>
      </c>
    </row>
    <row r="74" spans="1:2" ht="16.5" thickBot="1" x14ac:dyDescent="0.3">
      <c r="A74" s="111" t="s">
        <v>399</v>
      </c>
      <c r="B74" s="185" t="s">
        <v>537</v>
      </c>
    </row>
    <row r="75" spans="1:2" ht="16.5" thickBot="1" x14ac:dyDescent="0.3">
      <c r="A75" s="186" t="s">
        <v>400</v>
      </c>
      <c r="B75" s="187"/>
    </row>
    <row r="76" spans="1:2" ht="59.25" customHeight="1" thickBot="1" x14ac:dyDescent="0.3">
      <c r="A76" s="106" t="s">
        <v>401</v>
      </c>
      <c r="B76" s="180" t="s">
        <v>629</v>
      </c>
    </row>
    <row r="77" spans="1:2" ht="16.5" thickBot="1" x14ac:dyDescent="0.3">
      <c r="A77" s="112" t="s">
        <v>402</v>
      </c>
      <c r="B77" s="314">
        <v>44558</v>
      </c>
    </row>
    <row r="78" spans="1:2" ht="16.5" thickBot="1" x14ac:dyDescent="0.3">
      <c r="A78" s="112" t="s">
        <v>403</v>
      </c>
      <c r="B78" s="188" t="s">
        <v>630</v>
      </c>
    </row>
    <row r="79" spans="1:2" ht="16.5" thickBot="1" x14ac:dyDescent="0.3">
      <c r="A79" s="112" t="s">
        <v>404</v>
      </c>
      <c r="B79" s="188" t="s">
        <v>630</v>
      </c>
    </row>
    <row r="80" spans="1:2" ht="29.25" thickBot="1" x14ac:dyDescent="0.3">
      <c r="A80" s="116" t="s">
        <v>405</v>
      </c>
      <c r="B80" s="323" t="s">
        <v>638</v>
      </c>
    </row>
    <row r="81" spans="1:2" ht="28.5" x14ac:dyDescent="0.25">
      <c r="A81" s="109" t="s">
        <v>406</v>
      </c>
      <c r="B81" s="458" t="s">
        <v>524</v>
      </c>
    </row>
    <row r="82" spans="1:2" x14ac:dyDescent="0.25">
      <c r="A82" s="112" t="s">
        <v>407</v>
      </c>
      <c r="B82" s="459"/>
    </row>
    <row r="83" spans="1:2" x14ac:dyDescent="0.25">
      <c r="A83" s="112" t="s">
        <v>408</v>
      </c>
      <c r="B83" s="459"/>
    </row>
    <row r="84" spans="1:2" x14ac:dyDescent="0.25">
      <c r="A84" s="112" t="s">
        <v>409</v>
      </c>
      <c r="B84" s="459"/>
    </row>
    <row r="85" spans="1:2" x14ac:dyDescent="0.25">
      <c r="A85" s="112" t="s">
        <v>410</v>
      </c>
      <c r="B85" s="459"/>
    </row>
    <row r="86" spans="1:2" ht="16.5" thickBot="1" x14ac:dyDescent="0.3">
      <c r="A86" s="117" t="s">
        <v>411</v>
      </c>
      <c r="B86" s="460"/>
    </row>
  </sheetData>
  <autoFilter ref="A21:WVH86"/>
  <mergeCells count="10">
    <mergeCell ref="B81:B8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2020-02-05T10:58:39Z</cp:lastPrinted>
  <dcterms:created xsi:type="dcterms:W3CDTF">2015-08-16T15:31:05Z</dcterms:created>
  <dcterms:modified xsi:type="dcterms:W3CDTF">2022-04-11T11:21:05Z</dcterms:modified>
</cp:coreProperties>
</file>